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2"/>
  </bookViews>
  <sheets>
    <sheet name="L3962-2009" sheetId="3" r:id="rId1"/>
    <sheet name="L3961-2010 " sheetId="4" r:id="rId2"/>
    <sheet name="L3998-2009" sheetId="2" r:id="rId3"/>
  </sheets>
  <calcPr calcId="144525"/>
</workbook>
</file>

<file path=xl/calcChain.xml><?xml version="1.0" encoding="utf-8"?>
<calcChain xmlns="http://schemas.openxmlformats.org/spreadsheetml/2006/main">
  <c r="X66" i="4" l="1"/>
  <c r="Y66" i="4"/>
  <c r="R63" i="4" l="1"/>
  <c r="R62" i="4"/>
  <c r="S62" i="4"/>
  <c r="V62" i="4" s="1"/>
  <c r="Q62" i="4"/>
  <c r="K62" i="4"/>
  <c r="L62" i="4" s="1"/>
  <c r="S61" i="4"/>
  <c r="V61" i="4" s="1"/>
  <c r="R61" i="4"/>
  <c r="Q61" i="4"/>
  <c r="K61" i="4"/>
  <c r="L61" i="4" s="1"/>
  <c r="O67" i="4"/>
  <c r="N67" i="4"/>
  <c r="K60" i="4"/>
  <c r="L60" i="4" s="1"/>
  <c r="J66" i="4"/>
  <c r="R59" i="4"/>
  <c r="M67" i="4"/>
  <c r="P50" i="4"/>
  <c r="S50" i="4" s="1"/>
  <c r="V50" i="4" s="1"/>
  <c r="O50" i="4"/>
  <c r="N50" i="4"/>
  <c r="M50" i="4"/>
  <c r="Q50" i="4" s="1"/>
  <c r="J50" i="4"/>
  <c r="I50" i="4"/>
  <c r="H50" i="4"/>
  <c r="P49" i="4"/>
  <c r="S49" i="4" s="1"/>
  <c r="V49" i="4" s="1"/>
  <c r="O49" i="4"/>
  <c r="N49" i="4"/>
  <c r="M49" i="4"/>
  <c r="Q49" i="4" s="1"/>
  <c r="J49" i="4"/>
  <c r="I49" i="4"/>
  <c r="K49" i="4" s="1"/>
  <c r="L49" i="4" s="1"/>
  <c r="H49" i="4"/>
  <c r="P48" i="4"/>
  <c r="O48" i="4"/>
  <c r="S48" i="4" s="1"/>
  <c r="V48" i="4" s="1"/>
  <c r="N48" i="4"/>
  <c r="M48" i="4"/>
  <c r="K48" i="4"/>
  <c r="L48" i="4" s="1"/>
  <c r="J48" i="4"/>
  <c r="I48" i="4"/>
  <c r="H48" i="4"/>
  <c r="P47" i="4"/>
  <c r="O47" i="4"/>
  <c r="N47" i="4"/>
  <c r="M47" i="4"/>
  <c r="K47" i="4"/>
  <c r="L47" i="4" s="1"/>
  <c r="J47" i="4"/>
  <c r="I47" i="4"/>
  <c r="H47" i="4"/>
  <c r="P46" i="4"/>
  <c r="O46" i="4"/>
  <c r="N46" i="4"/>
  <c r="R46" i="4" s="1"/>
  <c r="M46" i="4"/>
  <c r="J46" i="4"/>
  <c r="I46" i="4"/>
  <c r="K46" i="4" s="1"/>
  <c r="L46" i="4" s="1"/>
  <c r="H46" i="4"/>
  <c r="P45" i="4"/>
  <c r="O45" i="4"/>
  <c r="N45" i="4"/>
  <c r="M45" i="4"/>
  <c r="J45" i="4"/>
  <c r="I45" i="4"/>
  <c r="K45" i="4" s="1"/>
  <c r="L45" i="4" s="1"/>
  <c r="H45" i="4"/>
  <c r="P44" i="4"/>
  <c r="O44" i="4"/>
  <c r="N44" i="4"/>
  <c r="M44" i="4"/>
  <c r="J44" i="4"/>
  <c r="I44" i="4"/>
  <c r="H44" i="4"/>
  <c r="K44" i="4" s="1"/>
  <c r="L44" i="4" s="1"/>
  <c r="P43" i="4"/>
  <c r="S43" i="4" s="1"/>
  <c r="V43" i="4" s="1"/>
  <c r="O43" i="4"/>
  <c r="N43" i="4"/>
  <c r="R43" i="4" s="1"/>
  <c r="M43" i="4"/>
  <c r="Q43" i="4" s="1"/>
  <c r="J43" i="4"/>
  <c r="I43" i="4"/>
  <c r="H43" i="4"/>
  <c r="S42" i="4"/>
  <c r="V42" i="4" s="1"/>
  <c r="P42" i="4"/>
  <c r="O42" i="4"/>
  <c r="N42" i="4"/>
  <c r="M42" i="4"/>
  <c r="Q42" i="4" s="1"/>
  <c r="J42" i="4"/>
  <c r="I42" i="4"/>
  <c r="H42" i="4"/>
  <c r="K42" i="4" s="1"/>
  <c r="L42" i="4" s="1"/>
  <c r="P41" i="4"/>
  <c r="O41" i="4"/>
  <c r="O53" i="4" s="1"/>
  <c r="N41" i="4"/>
  <c r="M41" i="4"/>
  <c r="J41" i="4"/>
  <c r="I41" i="4"/>
  <c r="H41" i="4"/>
  <c r="Q33" i="4"/>
  <c r="P33" i="4"/>
  <c r="O33" i="4"/>
  <c r="N33" i="4"/>
  <c r="J33" i="4"/>
  <c r="I33" i="4"/>
  <c r="H33" i="4"/>
  <c r="G33" i="4"/>
  <c r="A33" i="4"/>
  <c r="G50" i="4" s="1"/>
  <c r="T32" i="4"/>
  <c r="Q32" i="4"/>
  <c r="P32" i="4"/>
  <c r="O32" i="4"/>
  <c r="S32" i="4" s="1"/>
  <c r="N32" i="4"/>
  <c r="J32" i="4"/>
  <c r="I32" i="4"/>
  <c r="K33" i="4" s="1"/>
  <c r="L33" i="4" s="1"/>
  <c r="H32" i="4"/>
  <c r="G32" i="4"/>
  <c r="A32" i="4"/>
  <c r="G49" i="4" s="1"/>
  <c r="Q31" i="4"/>
  <c r="P31" i="4"/>
  <c r="O31" i="4"/>
  <c r="N31" i="4"/>
  <c r="J31" i="4"/>
  <c r="I31" i="4"/>
  <c r="K32" i="4" s="1"/>
  <c r="L32" i="4" s="1"/>
  <c r="H31" i="4"/>
  <c r="G31" i="4"/>
  <c r="A31" i="4"/>
  <c r="G48" i="4" s="1"/>
  <c r="Q30" i="4"/>
  <c r="T30" i="4" s="1"/>
  <c r="P30" i="4"/>
  <c r="O30" i="4"/>
  <c r="N30" i="4"/>
  <c r="R30" i="4" s="1"/>
  <c r="J30" i="4"/>
  <c r="I30" i="4"/>
  <c r="H30" i="4"/>
  <c r="G30" i="4"/>
  <c r="A30" i="4"/>
  <c r="G47" i="4" s="1"/>
  <c r="Q29" i="4"/>
  <c r="T29" i="4" s="1"/>
  <c r="W29" i="4" s="1"/>
  <c r="P29" i="4"/>
  <c r="O29" i="4"/>
  <c r="S29" i="4" s="1"/>
  <c r="N29" i="4"/>
  <c r="J29" i="4"/>
  <c r="I29" i="4"/>
  <c r="H29" i="4"/>
  <c r="G29" i="4"/>
  <c r="A29" i="4"/>
  <c r="G46" i="4" s="1"/>
  <c r="Q28" i="4"/>
  <c r="T28" i="4" s="1"/>
  <c r="P28" i="4"/>
  <c r="O28" i="4"/>
  <c r="S28" i="4" s="1"/>
  <c r="N28" i="4"/>
  <c r="R28" i="4" s="1"/>
  <c r="J28" i="4"/>
  <c r="I28" i="4"/>
  <c r="H28" i="4"/>
  <c r="G28" i="4"/>
  <c r="A28" i="4"/>
  <c r="G45" i="4" s="1"/>
  <c r="Q27" i="4"/>
  <c r="P27" i="4"/>
  <c r="O27" i="4"/>
  <c r="S27" i="4" s="1"/>
  <c r="V27" i="4" s="1"/>
  <c r="N27" i="4"/>
  <c r="J27" i="4"/>
  <c r="I27" i="4"/>
  <c r="H27" i="4"/>
  <c r="G27" i="4"/>
  <c r="A27" i="4"/>
  <c r="G44" i="4" s="1"/>
  <c r="Q26" i="4"/>
  <c r="T26" i="4" s="1"/>
  <c r="P26" i="4"/>
  <c r="O26" i="4"/>
  <c r="S26" i="4" s="1"/>
  <c r="N26" i="4"/>
  <c r="R26" i="4" s="1"/>
  <c r="J26" i="4"/>
  <c r="I26" i="4"/>
  <c r="H26" i="4"/>
  <c r="G26" i="4"/>
  <c r="A26" i="4"/>
  <c r="G43" i="4" s="1"/>
  <c r="Q25" i="4"/>
  <c r="P25" i="4"/>
  <c r="O25" i="4"/>
  <c r="S25" i="4" s="1"/>
  <c r="N25" i="4"/>
  <c r="R25" i="4" s="1"/>
  <c r="J25" i="4"/>
  <c r="I25" i="4"/>
  <c r="H25" i="4"/>
  <c r="G25" i="4"/>
  <c r="A25" i="4"/>
  <c r="G42" i="4" s="1"/>
  <c r="Q24" i="4"/>
  <c r="P24" i="4"/>
  <c r="O24" i="4"/>
  <c r="N24" i="4"/>
  <c r="J24" i="4"/>
  <c r="I24" i="4"/>
  <c r="H24" i="4"/>
  <c r="H36" i="4" s="1"/>
  <c r="G24" i="4"/>
  <c r="A24" i="4"/>
  <c r="G41" i="4" s="1"/>
  <c r="S21" i="4"/>
  <c r="U21" i="4" s="1"/>
  <c r="R21" i="4"/>
  <c r="T21" i="4" s="1"/>
  <c r="Q21" i="4"/>
  <c r="S20" i="4"/>
  <c r="R20" i="4"/>
  <c r="Q20" i="4"/>
  <c r="S19" i="4"/>
  <c r="R19" i="4"/>
  <c r="T19" i="4" s="1"/>
  <c r="Q19" i="4"/>
  <c r="T18" i="4"/>
  <c r="S18" i="4"/>
  <c r="R18" i="4"/>
  <c r="Q18" i="4"/>
  <c r="H18" i="4"/>
  <c r="S17" i="4"/>
  <c r="R17" i="4"/>
  <c r="Q17" i="4"/>
  <c r="U17" i="4" s="1"/>
  <c r="S16" i="4"/>
  <c r="R16" i="4"/>
  <c r="Q16" i="4"/>
  <c r="U16" i="4" s="1"/>
  <c r="O16" i="4"/>
  <c r="H8" i="4"/>
  <c r="O20" i="4" s="1"/>
  <c r="H6" i="4"/>
  <c r="P18" i="4" s="1"/>
  <c r="H5" i="4"/>
  <c r="N20" i="4" s="1"/>
  <c r="H4" i="4"/>
  <c r="U25" i="4" l="1"/>
  <c r="Y25" i="4" s="1"/>
  <c r="AA25" i="4" s="1"/>
  <c r="AB30" i="4" s="1"/>
  <c r="W30" i="4"/>
  <c r="W32" i="4"/>
  <c r="U63" i="4"/>
  <c r="V25" i="4"/>
  <c r="U26" i="4"/>
  <c r="X26" i="4" s="1"/>
  <c r="V26" i="4"/>
  <c r="U28" i="4"/>
  <c r="V28" i="4"/>
  <c r="X28" i="4" s="1"/>
  <c r="V32" i="4"/>
  <c r="T33" i="4"/>
  <c r="O54" i="4"/>
  <c r="O55" i="4" s="1"/>
  <c r="U61" i="4"/>
  <c r="T62" i="4"/>
  <c r="T16" i="4"/>
  <c r="T17" i="4"/>
  <c r="U18" i="4"/>
  <c r="P19" i="4"/>
  <c r="N21" i="4"/>
  <c r="K25" i="4"/>
  <c r="L25" i="4" s="1"/>
  <c r="T27" i="4"/>
  <c r="R33" i="4"/>
  <c r="U33" i="4" s="1"/>
  <c r="H53" i="4"/>
  <c r="N54" i="4"/>
  <c r="K43" i="4"/>
  <c r="L43" i="4" s="1"/>
  <c r="S44" i="4"/>
  <c r="V44" i="4" s="1"/>
  <c r="Q45" i="4"/>
  <c r="T45" i="4" s="1"/>
  <c r="S46" i="4"/>
  <c r="V46" i="4" s="1"/>
  <c r="R47" i="4"/>
  <c r="U47" i="4" s="1"/>
  <c r="R49" i="4"/>
  <c r="U49" i="4" s="1"/>
  <c r="K50" i="4"/>
  <c r="L50" i="4" s="1"/>
  <c r="R50" i="4"/>
  <c r="S63" i="4"/>
  <c r="V63" i="4" s="1"/>
  <c r="N17" i="4"/>
  <c r="H37" i="4"/>
  <c r="H38" i="4" s="1"/>
  <c r="T43" i="4"/>
  <c r="U59" i="4"/>
  <c r="T61" i="4"/>
  <c r="K27" i="4"/>
  <c r="L27" i="4" s="1"/>
  <c r="K29" i="4"/>
  <c r="L29" i="4" s="1"/>
  <c r="U30" i="4"/>
  <c r="T31" i="4"/>
  <c r="W31" i="4" s="1"/>
  <c r="U43" i="4"/>
  <c r="S45" i="4"/>
  <c r="V45" i="4" s="1"/>
  <c r="U62" i="4"/>
  <c r="N16" i="4"/>
  <c r="U19" i="4"/>
  <c r="U20" i="4"/>
  <c r="R24" i="4"/>
  <c r="R36" i="4" s="1"/>
  <c r="T25" i="4"/>
  <c r="W25" i="4" s="1"/>
  <c r="K26" i="4"/>
  <c r="L26" i="4" s="1"/>
  <c r="R27" i="4"/>
  <c r="U27" i="4" s="1"/>
  <c r="K28" i="4"/>
  <c r="L28" i="4" s="1"/>
  <c r="R29" i="4"/>
  <c r="U29" i="4" s="1"/>
  <c r="Y29" i="4" s="1"/>
  <c r="AA29" i="4" s="1"/>
  <c r="AB33" i="4" s="1"/>
  <c r="S33" i="4"/>
  <c r="V33" i="4" s="1"/>
  <c r="Y33" i="4" s="1"/>
  <c r="AA33" i="4" s="1"/>
  <c r="AB32" i="4" s="1"/>
  <c r="P54" i="4"/>
  <c r="R45" i="4"/>
  <c r="U45" i="4" s="1"/>
  <c r="X45" i="4" s="1"/>
  <c r="Y45" i="4" s="1"/>
  <c r="S47" i="4"/>
  <c r="V47" i="4" s="1"/>
  <c r="R48" i="4"/>
  <c r="H54" i="4"/>
  <c r="H55" i="4" s="1"/>
  <c r="Q63" i="4"/>
  <c r="T63" i="4" s="1"/>
  <c r="M66" i="4"/>
  <c r="M68" i="4" s="1"/>
  <c r="X61" i="4"/>
  <c r="Y61" i="4" s="1"/>
  <c r="H66" i="4"/>
  <c r="H67" i="4"/>
  <c r="J67" i="4"/>
  <c r="J68" i="4" s="1"/>
  <c r="I67" i="4"/>
  <c r="K59" i="4"/>
  <c r="Q60" i="4"/>
  <c r="T60" i="4" s="1"/>
  <c r="R60" i="4"/>
  <c r="U60" i="4" s="1"/>
  <c r="K63" i="4"/>
  <c r="L63" i="4" s="1"/>
  <c r="P66" i="4"/>
  <c r="S59" i="4"/>
  <c r="P67" i="4"/>
  <c r="Q59" i="4"/>
  <c r="O66" i="4"/>
  <c r="O68" i="4" s="1"/>
  <c r="N66" i="4"/>
  <c r="N68" i="4" s="1"/>
  <c r="S60" i="4"/>
  <c r="V60" i="4" s="1"/>
  <c r="I66" i="4"/>
  <c r="R67" i="4"/>
  <c r="X25" i="4"/>
  <c r="W43" i="4"/>
  <c r="X43" i="4"/>
  <c r="Y26" i="4"/>
  <c r="AA26" i="4" s="1"/>
  <c r="AB27" i="4" s="1"/>
  <c r="U24" i="4"/>
  <c r="X27" i="4"/>
  <c r="Q36" i="4"/>
  <c r="T24" i="4"/>
  <c r="Q37" i="4"/>
  <c r="N53" i="4"/>
  <c r="N55" i="4" s="1"/>
  <c r="I36" i="4"/>
  <c r="W28" i="4"/>
  <c r="Y28" i="4" s="1"/>
  <c r="AA28" i="4" s="1"/>
  <c r="AB28" i="4" s="1"/>
  <c r="K31" i="4"/>
  <c r="L31" i="4" s="1"/>
  <c r="K30" i="4"/>
  <c r="L30" i="4" s="1"/>
  <c r="I54" i="4"/>
  <c r="K41" i="4"/>
  <c r="I53" i="4"/>
  <c r="U46" i="4"/>
  <c r="U48" i="4"/>
  <c r="O17" i="4"/>
  <c r="N18" i="4"/>
  <c r="N19" i="4"/>
  <c r="J37" i="4"/>
  <c r="J36" i="4"/>
  <c r="O37" i="4"/>
  <c r="O36" i="4"/>
  <c r="S24" i="4"/>
  <c r="S30" i="4"/>
  <c r="V30" i="4" s="1"/>
  <c r="X30" i="4" s="1"/>
  <c r="R31" i="4"/>
  <c r="U31" i="4" s="1"/>
  <c r="W33" i="4"/>
  <c r="T20" i="4"/>
  <c r="O21" i="4"/>
  <c r="N36" i="4"/>
  <c r="N37" i="4"/>
  <c r="W26" i="4"/>
  <c r="W27" i="4"/>
  <c r="Y27" i="4" s="1"/>
  <c r="AA27" i="4" s="1"/>
  <c r="AB24" i="4" s="1"/>
  <c r="V29" i="4"/>
  <c r="P21" i="4"/>
  <c r="P20" i="4"/>
  <c r="P16" i="4"/>
  <c r="P17" i="4"/>
  <c r="O18" i="4"/>
  <c r="O19" i="4"/>
  <c r="K24" i="4"/>
  <c r="S31" i="4"/>
  <c r="V31" i="4" s="1"/>
  <c r="R32" i="4"/>
  <c r="U32" i="4" s="1"/>
  <c r="I37" i="4"/>
  <c r="R41" i="4"/>
  <c r="T42" i="4"/>
  <c r="T49" i="4"/>
  <c r="U50" i="4"/>
  <c r="T50" i="4"/>
  <c r="P37" i="4"/>
  <c r="P36" i="4"/>
  <c r="J54" i="4"/>
  <c r="P53" i="4"/>
  <c r="P55" i="4" s="1"/>
  <c r="R42" i="4"/>
  <c r="U42" i="4" s="1"/>
  <c r="Q44" i="4"/>
  <c r="T44" i="4" s="1"/>
  <c r="J53" i="4"/>
  <c r="M54" i="4"/>
  <c r="M55" i="4" s="1"/>
  <c r="M53" i="4"/>
  <c r="Q41" i="4"/>
  <c r="R44" i="4"/>
  <c r="U44" i="4" s="1"/>
  <c r="Q46" i="4"/>
  <c r="T46" i="4" s="1"/>
  <c r="Q47" i="4"/>
  <c r="T47" i="4" s="1"/>
  <c r="Q48" i="4"/>
  <c r="T48" i="4" s="1"/>
  <c r="S41" i="4"/>
  <c r="O65" i="3"/>
  <c r="N65" i="3"/>
  <c r="N66" i="3" s="1"/>
  <c r="M65" i="3"/>
  <c r="J65" i="3"/>
  <c r="J66" i="3" s="1"/>
  <c r="I65" i="3"/>
  <c r="I66" i="3" s="1"/>
  <c r="H65" i="3"/>
  <c r="H66" i="3" s="1"/>
  <c r="O64" i="3"/>
  <c r="O66" i="3" s="1"/>
  <c r="N64" i="3"/>
  <c r="M64" i="3"/>
  <c r="I64" i="3"/>
  <c r="H64" i="3"/>
  <c r="R61" i="3"/>
  <c r="U61" i="3" s="1"/>
  <c r="Q61" i="3"/>
  <c r="T61" i="3" s="1"/>
  <c r="P61" i="3"/>
  <c r="S61" i="3" s="1"/>
  <c r="V61" i="3" s="1"/>
  <c r="K61" i="3"/>
  <c r="L61" i="3" s="1"/>
  <c r="J61" i="3"/>
  <c r="R60" i="3"/>
  <c r="U60" i="3" s="1"/>
  <c r="Q60" i="3"/>
  <c r="T60" i="3" s="1"/>
  <c r="P60" i="3"/>
  <c r="S60" i="3" s="1"/>
  <c r="V60" i="3" s="1"/>
  <c r="K60" i="3"/>
  <c r="L60" i="3" s="1"/>
  <c r="J60" i="3"/>
  <c r="R59" i="3"/>
  <c r="Q59" i="3"/>
  <c r="Q65" i="3" s="1"/>
  <c r="P59" i="3"/>
  <c r="S59" i="3" s="1"/>
  <c r="K59" i="3"/>
  <c r="K65" i="3" s="1"/>
  <c r="J59" i="3"/>
  <c r="J64" i="3" s="1"/>
  <c r="V50" i="3"/>
  <c r="P50" i="3"/>
  <c r="S50" i="3" s="1"/>
  <c r="O50" i="3"/>
  <c r="R50" i="3" s="1"/>
  <c r="N50" i="3"/>
  <c r="M50" i="3"/>
  <c r="J50" i="3"/>
  <c r="I50" i="3"/>
  <c r="H50" i="3"/>
  <c r="K50" i="3" s="1"/>
  <c r="L50" i="3" s="1"/>
  <c r="G50" i="3"/>
  <c r="V49" i="3"/>
  <c r="R49" i="3"/>
  <c r="P49" i="3"/>
  <c r="S49" i="3" s="1"/>
  <c r="O49" i="3"/>
  <c r="N49" i="3"/>
  <c r="M49" i="3"/>
  <c r="Q49" i="3" s="1"/>
  <c r="J49" i="3"/>
  <c r="I49" i="3"/>
  <c r="H49" i="3"/>
  <c r="S48" i="3"/>
  <c r="V48" i="3" s="1"/>
  <c r="R48" i="3"/>
  <c r="P48" i="3"/>
  <c r="O48" i="3"/>
  <c r="N48" i="3"/>
  <c r="M48" i="3"/>
  <c r="Q48" i="3" s="1"/>
  <c r="K48" i="3"/>
  <c r="L48" i="3" s="1"/>
  <c r="J48" i="3"/>
  <c r="I48" i="3"/>
  <c r="H48" i="3"/>
  <c r="S47" i="3"/>
  <c r="V47" i="3" s="1"/>
  <c r="R47" i="3"/>
  <c r="P47" i="3"/>
  <c r="O47" i="3"/>
  <c r="N47" i="3"/>
  <c r="M47" i="3"/>
  <c r="Q47" i="3" s="1"/>
  <c r="K47" i="3"/>
  <c r="L47" i="3" s="1"/>
  <c r="J47" i="3"/>
  <c r="I47" i="3"/>
  <c r="H47" i="3"/>
  <c r="S46" i="3"/>
  <c r="V46" i="3" s="1"/>
  <c r="R46" i="3"/>
  <c r="P46" i="3"/>
  <c r="O46" i="3"/>
  <c r="N46" i="3"/>
  <c r="M46" i="3"/>
  <c r="Q46" i="3" s="1"/>
  <c r="K46" i="3"/>
  <c r="L46" i="3" s="1"/>
  <c r="J46" i="3"/>
  <c r="I46" i="3"/>
  <c r="H46" i="3"/>
  <c r="P45" i="3"/>
  <c r="S45" i="3" s="1"/>
  <c r="V45" i="3" s="1"/>
  <c r="O45" i="3"/>
  <c r="N45" i="3"/>
  <c r="R45" i="3" s="1"/>
  <c r="M45" i="3"/>
  <c r="Q45" i="3" s="1"/>
  <c r="T45" i="3" s="1"/>
  <c r="J45" i="3"/>
  <c r="I45" i="3"/>
  <c r="H45" i="3"/>
  <c r="P44" i="3"/>
  <c r="O44" i="3"/>
  <c r="R44" i="3" s="1"/>
  <c r="N44" i="3"/>
  <c r="M44" i="3"/>
  <c r="K44" i="3"/>
  <c r="L44" i="3" s="1"/>
  <c r="J44" i="3"/>
  <c r="I44" i="3"/>
  <c r="H44" i="3"/>
  <c r="G44" i="3"/>
  <c r="V43" i="3"/>
  <c r="P43" i="3"/>
  <c r="S43" i="3" s="1"/>
  <c r="O43" i="3"/>
  <c r="N43" i="3"/>
  <c r="R43" i="3" s="1"/>
  <c r="M43" i="3"/>
  <c r="M53" i="3" s="1"/>
  <c r="J43" i="3"/>
  <c r="I43" i="3"/>
  <c r="H43" i="3"/>
  <c r="S42" i="3"/>
  <c r="V42" i="3" s="1"/>
  <c r="P42" i="3"/>
  <c r="O42" i="3"/>
  <c r="N42" i="3"/>
  <c r="M42" i="3"/>
  <c r="Q42" i="3" s="1"/>
  <c r="K42" i="3"/>
  <c r="L42" i="3" s="1"/>
  <c r="J42" i="3"/>
  <c r="I42" i="3"/>
  <c r="H42" i="3"/>
  <c r="P41" i="3"/>
  <c r="O41" i="3"/>
  <c r="N41" i="3"/>
  <c r="R41" i="3" s="1"/>
  <c r="U41" i="3" s="1"/>
  <c r="M41" i="3"/>
  <c r="J41" i="3"/>
  <c r="I41" i="3"/>
  <c r="H41" i="3"/>
  <c r="Q33" i="3"/>
  <c r="T33" i="3" s="1"/>
  <c r="P33" i="3"/>
  <c r="O33" i="3"/>
  <c r="N33" i="3"/>
  <c r="R33" i="3" s="1"/>
  <c r="U33" i="3" s="1"/>
  <c r="J33" i="3"/>
  <c r="I33" i="3"/>
  <c r="H33" i="3"/>
  <c r="G33" i="3"/>
  <c r="A33" i="3"/>
  <c r="Q32" i="3"/>
  <c r="T32" i="3" s="1"/>
  <c r="W32" i="3" s="1"/>
  <c r="P32" i="3"/>
  <c r="O32" i="3"/>
  <c r="S32" i="3" s="1"/>
  <c r="N32" i="3"/>
  <c r="K32" i="3"/>
  <c r="L32" i="3" s="1"/>
  <c r="J32" i="3"/>
  <c r="I32" i="3"/>
  <c r="K33" i="3" s="1"/>
  <c r="L33" i="3" s="1"/>
  <c r="H32" i="3"/>
  <c r="G32" i="3"/>
  <c r="A32" i="3"/>
  <c r="G49" i="3" s="1"/>
  <c r="Q31" i="3"/>
  <c r="T31" i="3" s="1"/>
  <c r="W31" i="3" s="1"/>
  <c r="P31" i="3"/>
  <c r="O31" i="3"/>
  <c r="S31" i="3" s="1"/>
  <c r="V31" i="3" s="1"/>
  <c r="N31" i="3"/>
  <c r="R31" i="3" s="1"/>
  <c r="J31" i="3"/>
  <c r="I31" i="3"/>
  <c r="H31" i="3"/>
  <c r="G31" i="3"/>
  <c r="A31" i="3"/>
  <c r="G48" i="3" s="1"/>
  <c r="Q30" i="3"/>
  <c r="T30" i="3" s="1"/>
  <c r="W30" i="3" s="1"/>
  <c r="P30" i="3"/>
  <c r="O30" i="3"/>
  <c r="S30" i="3" s="1"/>
  <c r="V30" i="3" s="1"/>
  <c r="N30" i="3"/>
  <c r="R30" i="3" s="1"/>
  <c r="J30" i="3"/>
  <c r="I30" i="3"/>
  <c r="H30" i="3"/>
  <c r="G30" i="3"/>
  <c r="A30" i="3"/>
  <c r="G47" i="3" s="1"/>
  <c r="Q29" i="3"/>
  <c r="T29" i="3" s="1"/>
  <c r="W29" i="3" s="1"/>
  <c r="P29" i="3"/>
  <c r="O29" i="3"/>
  <c r="S29" i="3" s="1"/>
  <c r="V29" i="3" s="1"/>
  <c r="N29" i="3"/>
  <c r="R29" i="3" s="1"/>
  <c r="J29" i="3"/>
  <c r="I29" i="3"/>
  <c r="H29" i="3"/>
  <c r="G29" i="3"/>
  <c r="A29" i="3"/>
  <c r="G46" i="3" s="1"/>
  <c r="Q28" i="3"/>
  <c r="T28" i="3" s="1"/>
  <c r="P28" i="3"/>
  <c r="O28" i="3"/>
  <c r="S28" i="3" s="1"/>
  <c r="N28" i="3"/>
  <c r="R28" i="3" s="1"/>
  <c r="U28" i="3" s="1"/>
  <c r="K28" i="3"/>
  <c r="L28" i="3" s="1"/>
  <c r="J28" i="3"/>
  <c r="I28" i="3"/>
  <c r="H28" i="3"/>
  <c r="G28" i="3"/>
  <c r="A28" i="3"/>
  <c r="G45" i="3" s="1"/>
  <c r="Q27" i="3"/>
  <c r="T27" i="3" s="1"/>
  <c r="P27" i="3"/>
  <c r="O27" i="3"/>
  <c r="S27" i="3" s="1"/>
  <c r="N27" i="3"/>
  <c r="R27" i="3" s="1"/>
  <c r="U27" i="3" s="1"/>
  <c r="J27" i="3"/>
  <c r="I27" i="3"/>
  <c r="K27" i="3" s="1"/>
  <c r="L27" i="3" s="1"/>
  <c r="H27" i="3"/>
  <c r="G27" i="3"/>
  <c r="A27" i="3"/>
  <c r="Q26" i="3"/>
  <c r="T26" i="3" s="1"/>
  <c r="P26" i="3"/>
  <c r="O26" i="3"/>
  <c r="S26" i="3" s="1"/>
  <c r="N26" i="3"/>
  <c r="N37" i="3" s="1"/>
  <c r="J26" i="3"/>
  <c r="I26" i="3"/>
  <c r="K26" i="3" s="1"/>
  <c r="L26" i="3" s="1"/>
  <c r="H26" i="3"/>
  <c r="G26" i="3"/>
  <c r="A26" i="3"/>
  <c r="G43" i="3" s="1"/>
  <c r="Q25" i="3"/>
  <c r="P25" i="3"/>
  <c r="T25" i="3" s="1"/>
  <c r="O25" i="3"/>
  <c r="S25" i="3" s="1"/>
  <c r="V25" i="3" s="1"/>
  <c r="N25" i="3"/>
  <c r="R25" i="3" s="1"/>
  <c r="L25" i="3"/>
  <c r="J25" i="3"/>
  <c r="I25" i="3"/>
  <c r="H25" i="3"/>
  <c r="K25" i="3" s="1"/>
  <c r="G25" i="3"/>
  <c r="A25" i="3"/>
  <c r="G42" i="3" s="1"/>
  <c r="T24" i="3"/>
  <c r="Q24" i="3"/>
  <c r="Q37" i="3" s="1"/>
  <c r="P24" i="3"/>
  <c r="O24" i="3"/>
  <c r="N24" i="3"/>
  <c r="J24" i="3"/>
  <c r="I24" i="3"/>
  <c r="H24" i="3"/>
  <c r="H36" i="3" s="1"/>
  <c r="G24" i="3"/>
  <c r="A24" i="3"/>
  <c r="G41" i="3" s="1"/>
  <c r="S21" i="3"/>
  <c r="R21" i="3"/>
  <c r="Q21" i="3"/>
  <c r="O21" i="3"/>
  <c r="S20" i="3"/>
  <c r="U20" i="3" s="1"/>
  <c r="R20" i="3"/>
  <c r="T20" i="3" s="1"/>
  <c r="Q20" i="3"/>
  <c r="O20" i="3"/>
  <c r="N20" i="3"/>
  <c r="S19" i="3"/>
  <c r="R19" i="3"/>
  <c r="Q19" i="3"/>
  <c r="U19" i="3" s="1"/>
  <c r="O19" i="3"/>
  <c r="U18" i="3"/>
  <c r="S18" i="3"/>
  <c r="R18" i="3"/>
  <c r="T18" i="3" s="1"/>
  <c r="Q18" i="3"/>
  <c r="O18" i="3"/>
  <c r="N18" i="3"/>
  <c r="H18" i="3"/>
  <c r="W27" i="3" s="1"/>
  <c r="S17" i="3"/>
  <c r="U17" i="3" s="1"/>
  <c r="R17" i="3"/>
  <c r="T17" i="3" s="1"/>
  <c r="Q17" i="3"/>
  <c r="O17" i="3"/>
  <c r="N17" i="3"/>
  <c r="S16" i="3"/>
  <c r="U16" i="3" s="1"/>
  <c r="R16" i="3"/>
  <c r="T16" i="3" s="1"/>
  <c r="Q16" i="3"/>
  <c r="O16" i="3"/>
  <c r="N16" i="3"/>
  <c r="H8" i="3"/>
  <c r="H6" i="3"/>
  <c r="H5" i="3"/>
  <c r="N21" i="3" s="1"/>
  <c r="H4" i="3"/>
  <c r="W61" i="4" l="1"/>
  <c r="X62" i="4"/>
  <c r="Y62" i="4" s="1"/>
  <c r="X63" i="4"/>
  <c r="Y63" i="4" s="1"/>
  <c r="Z63" i="4" s="1"/>
  <c r="AA63" i="4" s="1"/>
  <c r="AB63" i="4" s="1"/>
  <c r="U66" i="4"/>
  <c r="X33" i="4"/>
  <c r="W62" i="4"/>
  <c r="P38" i="4"/>
  <c r="X29" i="4"/>
  <c r="O38" i="4"/>
  <c r="W45" i="4"/>
  <c r="Y43" i="4"/>
  <c r="U67" i="4"/>
  <c r="U68" i="4" s="1"/>
  <c r="W63" i="4"/>
  <c r="I68" i="4"/>
  <c r="H68" i="4"/>
  <c r="Z62" i="4"/>
  <c r="AA62" i="4" s="1"/>
  <c r="AB62" i="4" s="1"/>
  <c r="Z61" i="4"/>
  <c r="AA61" i="4" s="1"/>
  <c r="AB61" i="4" s="1"/>
  <c r="S67" i="4"/>
  <c r="S66" i="4"/>
  <c r="V59" i="4"/>
  <c r="X60" i="4"/>
  <c r="Y60" i="4" s="1"/>
  <c r="W60" i="4"/>
  <c r="K67" i="4"/>
  <c r="K66" i="4"/>
  <c r="L59" i="4"/>
  <c r="Q67" i="4"/>
  <c r="Q68" i="4" s="1"/>
  <c r="T59" i="4"/>
  <c r="Q66" i="4"/>
  <c r="P68" i="4"/>
  <c r="R66" i="4"/>
  <c r="R68" i="4" s="1"/>
  <c r="X46" i="4"/>
  <c r="Y46" i="4" s="1"/>
  <c r="W46" i="4"/>
  <c r="W42" i="4"/>
  <c r="X42" i="4"/>
  <c r="Y42" i="4" s="1"/>
  <c r="K37" i="4"/>
  <c r="L24" i="4"/>
  <c r="K36" i="4"/>
  <c r="U37" i="4"/>
  <c r="U36" i="4"/>
  <c r="J55" i="4"/>
  <c r="R54" i="4"/>
  <c r="R53" i="4"/>
  <c r="U41" i="4"/>
  <c r="J38" i="4"/>
  <c r="Y30" i="4"/>
  <c r="X48" i="4"/>
  <c r="Y48" i="4" s="1"/>
  <c r="W48" i="4"/>
  <c r="Q54" i="4"/>
  <c r="Q53" i="4"/>
  <c r="T41" i="4"/>
  <c r="X44" i="4"/>
  <c r="Y44" i="4" s="1"/>
  <c r="W44" i="4"/>
  <c r="I38" i="4"/>
  <c r="N38" i="4"/>
  <c r="L41" i="4"/>
  <c r="K53" i="4"/>
  <c r="K54" i="4"/>
  <c r="K55" i="4" s="1"/>
  <c r="Q38" i="4"/>
  <c r="W49" i="4"/>
  <c r="X49" i="4"/>
  <c r="Y49" i="4" s="1"/>
  <c r="AA30" i="4"/>
  <c r="AB31" i="4" s="1"/>
  <c r="Z43" i="4"/>
  <c r="AA43" i="4" s="1"/>
  <c r="AB43" i="4" s="1"/>
  <c r="S53" i="4"/>
  <c r="S54" i="4"/>
  <c r="V41" i="4"/>
  <c r="X50" i="4"/>
  <c r="Y50" i="4" s="1"/>
  <c r="W50" i="4"/>
  <c r="S37" i="4"/>
  <c r="S36" i="4"/>
  <c r="V24" i="4"/>
  <c r="X24" i="4" s="1"/>
  <c r="X47" i="4"/>
  <c r="Y47" i="4" s="1"/>
  <c r="W47" i="4"/>
  <c r="Y32" i="4"/>
  <c r="AA32" i="4" s="1"/>
  <c r="AB26" i="4" s="1"/>
  <c r="X32" i="4"/>
  <c r="Y31" i="4"/>
  <c r="AA31" i="4" s="1"/>
  <c r="AB29" i="4" s="1"/>
  <c r="X31" i="4"/>
  <c r="I55" i="4"/>
  <c r="T37" i="4"/>
  <c r="W24" i="4"/>
  <c r="T36" i="4"/>
  <c r="R37" i="4"/>
  <c r="R38" i="4" s="1"/>
  <c r="Z45" i="4"/>
  <c r="AA45" i="4" s="1"/>
  <c r="AB45" i="4" s="1"/>
  <c r="W61" i="3"/>
  <c r="R64" i="3"/>
  <c r="W60" i="3"/>
  <c r="Q64" i="3"/>
  <c r="Q66" i="3" s="1"/>
  <c r="M66" i="3"/>
  <c r="T59" i="3"/>
  <c r="T64" i="3" s="1"/>
  <c r="K64" i="3"/>
  <c r="K66" i="3" s="1"/>
  <c r="S65" i="3"/>
  <c r="V59" i="3"/>
  <c r="S64" i="3"/>
  <c r="U59" i="3"/>
  <c r="W59" i="3" s="1"/>
  <c r="P64" i="3"/>
  <c r="X60" i="3"/>
  <c r="Y60" i="3" s="1"/>
  <c r="X61" i="3"/>
  <c r="Y61" i="3" s="1"/>
  <c r="P65" i="3"/>
  <c r="R65" i="3"/>
  <c r="R66" i="3" s="1"/>
  <c r="L59" i="3"/>
  <c r="AA27" i="3"/>
  <c r="AB30" i="3" s="1"/>
  <c r="Y27" i="3"/>
  <c r="R26" i="3"/>
  <c r="U26" i="3" s="1"/>
  <c r="P21" i="3"/>
  <c r="P20" i="3"/>
  <c r="P19" i="3"/>
  <c r="P18" i="3"/>
  <c r="P17" i="3"/>
  <c r="P16" i="3"/>
  <c r="J37" i="3"/>
  <c r="J36" i="3"/>
  <c r="O37" i="3"/>
  <c r="O36" i="3"/>
  <c r="T36" i="3"/>
  <c r="W24" i="3"/>
  <c r="W26" i="3"/>
  <c r="V32" i="3"/>
  <c r="W33" i="3"/>
  <c r="U44" i="3"/>
  <c r="T49" i="3"/>
  <c r="U49" i="3"/>
  <c r="K24" i="3"/>
  <c r="P37" i="3"/>
  <c r="P36" i="3"/>
  <c r="W25" i="3"/>
  <c r="V28" i="3"/>
  <c r="X28" i="3" s="1"/>
  <c r="U30" i="3"/>
  <c r="Q36" i="3"/>
  <c r="Q38" i="3" s="1"/>
  <c r="T37" i="3"/>
  <c r="T38" i="3" s="1"/>
  <c r="U43" i="3"/>
  <c r="V27" i="3"/>
  <c r="X27" i="3" s="1"/>
  <c r="W28" i="3"/>
  <c r="Y28" i="3" s="1"/>
  <c r="AA28" i="3" s="1"/>
  <c r="AB33" i="3" s="1"/>
  <c r="K43" i="3"/>
  <c r="L43" i="3" s="1"/>
  <c r="I53" i="3"/>
  <c r="T19" i="3"/>
  <c r="S24" i="3"/>
  <c r="U25" i="3"/>
  <c r="I37" i="3"/>
  <c r="V26" i="3"/>
  <c r="U29" i="3"/>
  <c r="U31" i="3"/>
  <c r="H37" i="3"/>
  <c r="H38" i="3" s="1"/>
  <c r="U45" i="3"/>
  <c r="W45" i="3" s="1"/>
  <c r="T47" i="3"/>
  <c r="U47" i="3"/>
  <c r="P53" i="3"/>
  <c r="S41" i="3"/>
  <c r="N54" i="3"/>
  <c r="N53" i="3"/>
  <c r="Q43" i="3"/>
  <c r="T43" i="3" s="1"/>
  <c r="T46" i="3"/>
  <c r="U46" i="3"/>
  <c r="T48" i="3"/>
  <c r="U48" i="3"/>
  <c r="N19" i="3"/>
  <c r="U21" i="3"/>
  <c r="N36" i="3"/>
  <c r="N38" i="3" s="1"/>
  <c r="R24" i="3"/>
  <c r="R32" i="3"/>
  <c r="U32" i="3" s="1"/>
  <c r="O54" i="3"/>
  <c r="P54" i="3"/>
  <c r="P55" i="3" s="1"/>
  <c r="K29" i="3"/>
  <c r="L29" i="3" s="1"/>
  <c r="K31" i="3"/>
  <c r="L31" i="3" s="1"/>
  <c r="K30" i="3"/>
  <c r="L30" i="3" s="1"/>
  <c r="J54" i="3"/>
  <c r="J53" i="3"/>
  <c r="T42" i="3"/>
  <c r="R42" i="3"/>
  <c r="U42" i="3" s="1"/>
  <c r="U54" i="3" s="1"/>
  <c r="S44" i="3"/>
  <c r="V44" i="3" s="1"/>
  <c r="K49" i="3"/>
  <c r="L49" i="3" s="1"/>
  <c r="U50" i="3"/>
  <c r="H53" i="3"/>
  <c r="M54" i="3"/>
  <c r="M55" i="3" s="1"/>
  <c r="Q41" i="3"/>
  <c r="Q44" i="3"/>
  <c r="T44" i="3" s="1"/>
  <c r="Q50" i="3"/>
  <c r="T50" i="3" s="1"/>
  <c r="O53" i="3"/>
  <c r="H54" i="3"/>
  <c r="H55" i="3" s="1"/>
  <c r="I36" i="3"/>
  <c r="S33" i="3"/>
  <c r="V33" i="3" s="1"/>
  <c r="Y33" i="3" s="1"/>
  <c r="AA33" i="3" s="1"/>
  <c r="AB24" i="3" s="1"/>
  <c r="I54" i="3"/>
  <c r="I55" i="3" s="1"/>
  <c r="K41" i="3"/>
  <c r="K45" i="3"/>
  <c r="L45" i="3" s="1"/>
  <c r="AD60" i="2"/>
  <c r="AD61" i="2"/>
  <c r="AD59" i="2"/>
  <c r="AC60" i="2"/>
  <c r="AC61" i="2"/>
  <c r="AC59" i="2"/>
  <c r="R61" i="2"/>
  <c r="U61" i="2" s="1"/>
  <c r="P61" i="2"/>
  <c r="Q61" i="2"/>
  <c r="T61" i="2" s="1"/>
  <c r="J61" i="2"/>
  <c r="S60" i="2"/>
  <c r="V60" i="2" s="1"/>
  <c r="P60" i="2"/>
  <c r="R60" i="2"/>
  <c r="U60" i="2" s="1"/>
  <c r="Q60" i="2"/>
  <c r="T60" i="2" s="1"/>
  <c r="J60" i="2"/>
  <c r="K60" i="2"/>
  <c r="L60" i="2" s="1"/>
  <c r="P59" i="2"/>
  <c r="S59" i="2"/>
  <c r="J59" i="2"/>
  <c r="S50" i="2"/>
  <c r="V50" i="2" s="1"/>
  <c r="P50" i="2"/>
  <c r="O50" i="2"/>
  <c r="N50" i="2"/>
  <c r="R50" i="2" s="1"/>
  <c r="M50" i="2"/>
  <c r="J50" i="2"/>
  <c r="I50" i="2"/>
  <c r="K50" i="2" s="1"/>
  <c r="L50" i="2" s="1"/>
  <c r="H50" i="2"/>
  <c r="P49" i="2"/>
  <c r="O49" i="2"/>
  <c r="N49" i="2"/>
  <c r="R49" i="2" s="1"/>
  <c r="M49" i="2"/>
  <c r="J49" i="2"/>
  <c r="I49" i="2"/>
  <c r="H49" i="2"/>
  <c r="P48" i="2"/>
  <c r="O48" i="2"/>
  <c r="S48" i="2" s="1"/>
  <c r="V48" i="2" s="1"/>
  <c r="N48" i="2"/>
  <c r="M48" i="2"/>
  <c r="J48" i="2"/>
  <c r="I48" i="2"/>
  <c r="K48" i="2" s="1"/>
  <c r="L48" i="2" s="1"/>
  <c r="H48" i="2"/>
  <c r="P47" i="2"/>
  <c r="O47" i="2"/>
  <c r="S47" i="2" s="1"/>
  <c r="V47" i="2" s="1"/>
  <c r="N47" i="2"/>
  <c r="M47" i="2"/>
  <c r="J47" i="2"/>
  <c r="I47" i="2"/>
  <c r="K47" i="2" s="1"/>
  <c r="L47" i="2" s="1"/>
  <c r="H47" i="2"/>
  <c r="P46" i="2"/>
  <c r="O46" i="2"/>
  <c r="S46" i="2" s="1"/>
  <c r="V46" i="2" s="1"/>
  <c r="N46" i="2"/>
  <c r="M46" i="2"/>
  <c r="J46" i="2"/>
  <c r="I46" i="2"/>
  <c r="K46" i="2" s="1"/>
  <c r="L46" i="2" s="1"/>
  <c r="H46" i="2"/>
  <c r="P45" i="2"/>
  <c r="O45" i="2"/>
  <c r="N45" i="2"/>
  <c r="R45" i="2" s="1"/>
  <c r="M45" i="2"/>
  <c r="Q45" i="2" s="1"/>
  <c r="J45" i="2"/>
  <c r="I45" i="2"/>
  <c r="H45" i="2"/>
  <c r="P44" i="2"/>
  <c r="O44" i="2"/>
  <c r="S44" i="2" s="1"/>
  <c r="V44" i="2" s="1"/>
  <c r="N44" i="2"/>
  <c r="M44" i="2"/>
  <c r="J44" i="2"/>
  <c r="I44" i="2"/>
  <c r="K44" i="2" s="1"/>
  <c r="L44" i="2" s="1"/>
  <c r="H44" i="2"/>
  <c r="P43" i="2"/>
  <c r="O43" i="2"/>
  <c r="N43" i="2"/>
  <c r="R43" i="2" s="1"/>
  <c r="M43" i="2"/>
  <c r="Q43" i="2" s="1"/>
  <c r="J43" i="2"/>
  <c r="I43" i="2"/>
  <c r="H43" i="2"/>
  <c r="R42" i="2"/>
  <c r="P42" i="2"/>
  <c r="O42" i="2"/>
  <c r="S42" i="2" s="1"/>
  <c r="V42" i="2" s="1"/>
  <c r="N42" i="2"/>
  <c r="M42" i="2"/>
  <c r="Q42" i="2" s="1"/>
  <c r="J42" i="2"/>
  <c r="I42" i="2"/>
  <c r="K42" i="2" s="1"/>
  <c r="L42" i="2" s="1"/>
  <c r="H42" i="2"/>
  <c r="P41" i="2"/>
  <c r="O41" i="2"/>
  <c r="N41" i="2"/>
  <c r="R41" i="2" s="1"/>
  <c r="M41" i="2"/>
  <c r="J41" i="2"/>
  <c r="I41" i="2"/>
  <c r="H41" i="2"/>
  <c r="Q33" i="2"/>
  <c r="T33" i="2" s="1"/>
  <c r="P33" i="2"/>
  <c r="O33" i="2"/>
  <c r="N33" i="2"/>
  <c r="J33" i="2"/>
  <c r="I33" i="2"/>
  <c r="H33" i="2"/>
  <c r="G33" i="2"/>
  <c r="A33" i="2"/>
  <c r="G50" i="2" s="1"/>
  <c r="S32" i="2"/>
  <c r="Q32" i="2"/>
  <c r="T32" i="2" s="1"/>
  <c r="P32" i="2"/>
  <c r="O32" i="2"/>
  <c r="N32" i="2"/>
  <c r="R32" i="2" s="1"/>
  <c r="J32" i="2"/>
  <c r="I32" i="2"/>
  <c r="H32" i="2"/>
  <c r="G32" i="2"/>
  <c r="A32" i="2"/>
  <c r="G49" i="2" s="1"/>
  <c r="Q31" i="2"/>
  <c r="T31" i="2" s="1"/>
  <c r="P31" i="2"/>
  <c r="O31" i="2"/>
  <c r="S31" i="2" s="1"/>
  <c r="N31" i="2"/>
  <c r="J31" i="2"/>
  <c r="I31" i="2"/>
  <c r="K32" i="2" s="1"/>
  <c r="L32" i="2" s="1"/>
  <c r="H31" i="2"/>
  <c r="G31" i="2"/>
  <c r="A31" i="2"/>
  <c r="G48" i="2" s="1"/>
  <c r="Q30" i="2"/>
  <c r="P30" i="2"/>
  <c r="O30" i="2"/>
  <c r="N30" i="2"/>
  <c r="J30" i="2"/>
  <c r="I30" i="2"/>
  <c r="H30" i="2"/>
  <c r="G30" i="2"/>
  <c r="A30" i="2"/>
  <c r="G47" i="2" s="1"/>
  <c r="Q29" i="2"/>
  <c r="P29" i="2"/>
  <c r="O29" i="2"/>
  <c r="N29" i="2"/>
  <c r="J29" i="2"/>
  <c r="I29" i="2"/>
  <c r="H29" i="2"/>
  <c r="G29" i="2"/>
  <c r="A29" i="2"/>
  <c r="G46" i="2" s="1"/>
  <c r="Q28" i="2"/>
  <c r="T28" i="2" s="1"/>
  <c r="P28" i="2"/>
  <c r="O28" i="2"/>
  <c r="S28" i="2" s="1"/>
  <c r="N28" i="2"/>
  <c r="R28" i="2" s="1"/>
  <c r="U28" i="2" s="1"/>
  <c r="J28" i="2"/>
  <c r="I28" i="2"/>
  <c r="H28" i="2"/>
  <c r="G28" i="2"/>
  <c r="A28" i="2"/>
  <c r="G45" i="2" s="1"/>
  <c r="Q27" i="2"/>
  <c r="P27" i="2"/>
  <c r="O27" i="2"/>
  <c r="S27" i="2" s="1"/>
  <c r="N27" i="2"/>
  <c r="R27" i="2" s="1"/>
  <c r="U27" i="2" s="1"/>
  <c r="J27" i="2"/>
  <c r="I27" i="2"/>
  <c r="H27" i="2"/>
  <c r="G27" i="2"/>
  <c r="A27" i="2"/>
  <c r="G44" i="2" s="1"/>
  <c r="Q26" i="2"/>
  <c r="P26" i="2"/>
  <c r="O26" i="2"/>
  <c r="S26" i="2" s="1"/>
  <c r="N26" i="2"/>
  <c r="J26" i="2"/>
  <c r="I26" i="2"/>
  <c r="H26" i="2"/>
  <c r="G26" i="2"/>
  <c r="A26" i="2"/>
  <c r="G43" i="2" s="1"/>
  <c r="Q25" i="2"/>
  <c r="P25" i="2"/>
  <c r="O25" i="2"/>
  <c r="N25" i="2"/>
  <c r="K25" i="2"/>
  <c r="L25" i="2" s="1"/>
  <c r="J25" i="2"/>
  <c r="I25" i="2"/>
  <c r="H25" i="2"/>
  <c r="G25" i="2"/>
  <c r="A25" i="2"/>
  <c r="G42" i="2" s="1"/>
  <c r="Q24" i="2"/>
  <c r="P24" i="2"/>
  <c r="O24" i="2"/>
  <c r="N24" i="2"/>
  <c r="J24" i="2"/>
  <c r="I24" i="2"/>
  <c r="K24" i="2" s="1"/>
  <c r="H24" i="2"/>
  <c r="G24" i="2"/>
  <c r="A24" i="2"/>
  <c r="G41" i="2" s="1"/>
  <c r="S21" i="2"/>
  <c r="U21" i="2" s="1"/>
  <c r="R21" i="2"/>
  <c r="T21" i="2" s="1"/>
  <c r="Q21" i="2"/>
  <c r="S20" i="2"/>
  <c r="U20" i="2" s="1"/>
  <c r="R20" i="2"/>
  <c r="Q20" i="2"/>
  <c r="S19" i="2"/>
  <c r="U19" i="2" s="1"/>
  <c r="R19" i="2"/>
  <c r="Q19" i="2"/>
  <c r="S18" i="2"/>
  <c r="U18" i="2" s="1"/>
  <c r="R18" i="2"/>
  <c r="Q18" i="2"/>
  <c r="H18" i="2"/>
  <c r="S17" i="2"/>
  <c r="U17" i="2" s="1"/>
  <c r="R17" i="2"/>
  <c r="T17" i="2" s="1"/>
  <c r="Q17" i="2"/>
  <c r="S16" i="2"/>
  <c r="U16" i="2" s="1"/>
  <c r="R16" i="2"/>
  <c r="Q16" i="2"/>
  <c r="O16" i="2"/>
  <c r="N16" i="2"/>
  <c r="H8" i="2"/>
  <c r="O21" i="2" s="1"/>
  <c r="H6" i="2"/>
  <c r="P21" i="2" s="1"/>
  <c r="H5" i="2"/>
  <c r="N20" i="2" s="1"/>
  <c r="H4" i="2"/>
  <c r="S68" i="4" l="1"/>
  <c r="Y24" i="4"/>
  <c r="S55" i="4"/>
  <c r="K68" i="4"/>
  <c r="L66" i="4"/>
  <c r="L67" i="4"/>
  <c r="V66" i="4"/>
  <c r="V67" i="4"/>
  <c r="T66" i="4"/>
  <c r="W59" i="4"/>
  <c r="T67" i="4"/>
  <c r="X59" i="4"/>
  <c r="Y59" i="4" s="1"/>
  <c r="Z60" i="4"/>
  <c r="AA60" i="4" s="1"/>
  <c r="AB60" i="4" s="1"/>
  <c r="X37" i="4"/>
  <c r="X36" i="4"/>
  <c r="Z48" i="4"/>
  <c r="AA48" i="4" s="1"/>
  <c r="AB48" i="4" s="1"/>
  <c r="S38" i="4"/>
  <c r="Y36" i="4"/>
  <c r="Y37" i="4"/>
  <c r="Y38" i="4" s="1"/>
  <c r="W37" i="4"/>
  <c r="W38" i="4" s="1"/>
  <c r="W36" i="4"/>
  <c r="Z47" i="4"/>
  <c r="AA47" i="4" s="1"/>
  <c r="AB47" i="4" s="1"/>
  <c r="Z49" i="4"/>
  <c r="AA49" i="4" s="1"/>
  <c r="AB49" i="4" s="1"/>
  <c r="Q55" i="4"/>
  <c r="R55" i="4"/>
  <c r="K38" i="4"/>
  <c r="Z46" i="4"/>
  <c r="AA46" i="4" s="1"/>
  <c r="AB46" i="4" s="1"/>
  <c r="V54" i="4"/>
  <c r="V55" i="4" s="1"/>
  <c r="V53" i="4"/>
  <c r="T53" i="4"/>
  <c r="W41" i="4"/>
  <c r="X41" i="4"/>
  <c r="T54" i="4"/>
  <c r="T55" i="4" s="1"/>
  <c r="U54" i="4"/>
  <c r="U53" i="4"/>
  <c r="L37" i="4"/>
  <c r="L38" i="4" s="1"/>
  <c r="L36" i="4"/>
  <c r="AA24" i="4"/>
  <c r="T38" i="4"/>
  <c r="V36" i="4"/>
  <c r="V37" i="4"/>
  <c r="Z50" i="4"/>
  <c r="AA50" i="4" s="1"/>
  <c r="AB50" i="4" s="1"/>
  <c r="L53" i="4"/>
  <c r="L54" i="4"/>
  <c r="Z44" i="4"/>
  <c r="AA44" i="4" s="1"/>
  <c r="AB44" i="4" s="1"/>
  <c r="U38" i="4"/>
  <c r="Z42" i="4"/>
  <c r="AA42" i="4" s="1"/>
  <c r="AB42" i="4" s="1"/>
  <c r="X59" i="3"/>
  <c r="X64" i="3" s="1"/>
  <c r="T65" i="3"/>
  <c r="T66" i="3" s="1"/>
  <c r="Z61" i="3"/>
  <c r="AA61" i="3" s="1"/>
  <c r="AB61" i="3" s="1"/>
  <c r="L65" i="3"/>
  <c r="L64" i="3"/>
  <c r="S66" i="3"/>
  <c r="U64" i="3"/>
  <c r="U65" i="3"/>
  <c r="W65" i="3"/>
  <c r="W64" i="3"/>
  <c r="P66" i="3"/>
  <c r="V64" i="3"/>
  <c r="V65" i="3"/>
  <c r="Z60" i="3"/>
  <c r="AA60" i="3" s="1"/>
  <c r="AB60" i="3" s="1"/>
  <c r="U55" i="3"/>
  <c r="X50" i="3"/>
  <c r="Y50" i="3" s="1"/>
  <c r="W50" i="3"/>
  <c r="X32" i="3"/>
  <c r="Y32" i="3"/>
  <c r="AA32" i="3" s="1"/>
  <c r="AB28" i="3" s="1"/>
  <c r="X46" i="3"/>
  <c r="Y46" i="3" s="1"/>
  <c r="W46" i="3"/>
  <c r="S54" i="3"/>
  <c r="S55" i="3" s="1"/>
  <c r="V41" i="3"/>
  <c r="S53" i="3"/>
  <c r="X29" i="3"/>
  <c r="Y29" i="3"/>
  <c r="AA29" i="3" s="1"/>
  <c r="AB32" i="3" s="1"/>
  <c r="Y25" i="3"/>
  <c r="AA25" i="3" s="1"/>
  <c r="AB31" i="3" s="1"/>
  <c r="X25" i="3"/>
  <c r="K37" i="3"/>
  <c r="K38" i="3" s="1"/>
  <c r="K36" i="3"/>
  <c r="L24" i="3"/>
  <c r="W37" i="3"/>
  <c r="W36" i="3"/>
  <c r="X26" i="3"/>
  <c r="Y26" i="3"/>
  <c r="AA26" i="3" s="1"/>
  <c r="AB26" i="3" s="1"/>
  <c r="U53" i="3"/>
  <c r="X44" i="3"/>
  <c r="Y44" i="3" s="1"/>
  <c r="W44" i="3"/>
  <c r="J55" i="3"/>
  <c r="R36" i="3"/>
  <c r="U24" i="3"/>
  <c r="R37" i="3"/>
  <c r="W43" i="3"/>
  <c r="X43" i="3"/>
  <c r="Y43" i="3" s="1"/>
  <c r="S37" i="3"/>
  <c r="S36" i="3"/>
  <c r="V24" i="3"/>
  <c r="J38" i="3"/>
  <c r="K53" i="3"/>
  <c r="K54" i="3"/>
  <c r="K55" i="3" s="1"/>
  <c r="L41" i="3"/>
  <c r="Q54" i="3"/>
  <c r="Q55" i="3" s="1"/>
  <c r="Q53" i="3"/>
  <c r="T41" i="3"/>
  <c r="Y49" i="3"/>
  <c r="AA30" i="3"/>
  <c r="AB25" i="3" s="1"/>
  <c r="X48" i="3"/>
  <c r="Y48" i="3" s="1"/>
  <c r="W48" i="3"/>
  <c r="R53" i="3"/>
  <c r="X45" i="3"/>
  <c r="Y45" i="3" s="1"/>
  <c r="X33" i="3"/>
  <c r="W42" i="3"/>
  <c r="X42" i="3"/>
  <c r="Y42" i="3" s="1"/>
  <c r="AA31" i="3"/>
  <c r="AB27" i="3" s="1"/>
  <c r="O55" i="3"/>
  <c r="N55" i="3"/>
  <c r="X47" i="3"/>
  <c r="Y47" i="3" s="1"/>
  <c r="W47" i="3"/>
  <c r="X31" i="3"/>
  <c r="Y31" i="3"/>
  <c r="I38" i="3"/>
  <c r="R54" i="3"/>
  <c r="R55" i="3" s="1"/>
  <c r="X30" i="3"/>
  <c r="Y30" i="3"/>
  <c r="P38" i="3"/>
  <c r="W49" i="3"/>
  <c r="X49" i="3"/>
  <c r="O38" i="3"/>
  <c r="N17" i="2"/>
  <c r="T25" i="2"/>
  <c r="T29" i="2"/>
  <c r="W29" i="2" s="1"/>
  <c r="K49" i="2"/>
  <c r="L49" i="2" s="1"/>
  <c r="T16" i="2"/>
  <c r="S25" i="2"/>
  <c r="V25" i="2" s="1"/>
  <c r="X25" i="2" s="1"/>
  <c r="R26" i="2"/>
  <c r="U26" i="2" s="1"/>
  <c r="T27" i="2"/>
  <c r="K28" i="2"/>
  <c r="L28" i="2" s="1"/>
  <c r="S29" i="2"/>
  <c r="V29" i="2" s="1"/>
  <c r="M54" i="2"/>
  <c r="S43" i="2"/>
  <c r="V43" i="2" s="1"/>
  <c r="S45" i="2"/>
  <c r="V45" i="2" s="1"/>
  <c r="Q49" i="2"/>
  <c r="T49" i="2" s="1"/>
  <c r="Q50" i="2"/>
  <c r="T50" i="2" s="1"/>
  <c r="K61" i="2"/>
  <c r="L61" i="2" s="1"/>
  <c r="S61" i="2"/>
  <c r="V61" i="2" s="1"/>
  <c r="P37" i="2"/>
  <c r="K45" i="2"/>
  <c r="L45" i="2" s="1"/>
  <c r="N53" i="2"/>
  <c r="O17" i="2"/>
  <c r="P36" i="2"/>
  <c r="R25" i="2"/>
  <c r="U25" i="2" s="1"/>
  <c r="Y25" i="2" s="1"/>
  <c r="AA25" i="2" s="1"/>
  <c r="AB26" i="2" s="1"/>
  <c r="T26" i="2"/>
  <c r="K27" i="2"/>
  <c r="L27" i="2" s="1"/>
  <c r="R29" i="2"/>
  <c r="S49" i="2"/>
  <c r="V49" i="2" s="1"/>
  <c r="N54" i="2"/>
  <c r="J65" i="2"/>
  <c r="P64" i="2"/>
  <c r="O65" i="2"/>
  <c r="W60" i="2"/>
  <c r="X60" i="2"/>
  <c r="Y60" i="2" s="1"/>
  <c r="W61" i="2"/>
  <c r="X61" i="2"/>
  <c r="V59" i="2"/>
  <c r="M65" i="2"/>
  <c r="M64" i="2"/>
  <c r="Q59" i="2"/>
  <c r="H64" i="2"/>
  <c r="N65" i="2"/>
  <c r="R59" i="2"/>
  <c r="H65" i="2"/>
  <c r="P65" i="2"/>
  <c r="P66" i="2" s="1"/>
  <c r="N64" i="2"/>
  <c r="I65" i="2"/>
  <c r="K59" i="2"/>
  <c r="I64" i="2"/>
  <c r="O64" i="2"/>
  <c r="J64" i="2"/>
  <c r="J66" i="2" s="1"/>
  <c r="S65" i="2"/>
  <c r="P38" i="2"/>
  <c r="L24" i="2"/>
  <c r="W25" i="2"/>
  <c r="V27" i="2"/>
  <c r="X27" i="2" s="1"/>
  <c r="T30" i="2"/>
  <c r="W30" i="2" s="1"/>
  <c r="V31" i="2"/>
  <c r="T43" i="2"/>
  <c r="U49" i="2"/>
  <c r="T18" i="2"/>
  <c r="T19" i="2"/>
  <c r="T20" i="2"/>
  <c r="V26" i="2"/>
  <c r="X26" i="2" s="1"/>
  <c r="U43" i="2"/>
  <c r="U45" i="2"/>
  <c r="V28" i="2"/>
  <c r="X28" i="2" s="1"/>
  <c r="W32" i="2"/>
  <c r="H37" i="2"/>
  <c r="U29" i="2"/>
  <c r="W31" i="2"/>
  <c r="U32" i="2"/>
  <c r="V32" i="2"/>
  <c r="W33" i="2"/>
  <c r="Q41" i="2"/>
  <c r="N21" i="2"/>
  <c r="Q36" i="2"/>
  <c r="T24" i="2"/>
  <c r="K29" i="2"/>
  <c r="L29" i="2" s="1"/>
  <c r="U41" i="2"/>
  <c r="T42" i="2"/>
  <c r="N55" i="2"/>
  <c r="P18" i="2"/>
  <c r="P19" i="2"/>
  <c r="P20" i="2"/>
  <c r="J37" i="2"/>
  <c r="O37" i="2"/>
  <c r="O36" i="2"/>
  <c r="S24" i="2"/>
  <c r="K26" i="2"/>
  <c r="S30" i="2"/>
  <c r="V30" i="2" s="1"/>
  <c r="R31" i="2"/>
  <c r="U31" i="2" s="1"/>
  <c r="J36" i="2"/>
  <c r="J53" i="2"/>
  <c r="R44" i="2"/>
  <c r="U44" i="2" s="1"/>
  <c r="R46" i="2"/>
  <c r="U46" i="2" s="1"/>
  <c r="R47" i="2"/>
  <c r="U47" i="2" s="1"/>
  <c r="R48" i="2"/>
  <c r="U48" i="2" s="1"/>
  <c r="M53" i="2"/>
  <c r="N18" i="2"/>
  <c r="N19" i="2"/>
  <c r="H53" i="2"/>
  <c r="H54" i="2"/>
  <c r="U42" i="2"/>
  <c r="U50" i="2"/>
  <c r="P16" i="2"/>
  <c r="P17" i="2"/>
  <c r="O18" i="2"/>
  <c r="O19" i="2"/>
  <c r="O20" i="2"/>
  <c r="I36" i="2"/>
  <c r="I37" i="2"/>
  <c r="I38" i="2" s="1"/>
  <c r="N36" i="2"/>
  <c r="N37" i="2"/>
  <c r="R24" i="2"/>
  <c r="W26" i="2"/>
  <c r="W27" i="2"/>
  <c r="Y27" i="2" s="1"/>
  <c r="AA27" i="2" s="1"/>
  <c r="AB30" i="2" s="1"/>
  <c r="W28" i="2"/>
  <c r="K31" i="2"/>
  <c r="L31" i="2" s="1"/>
  <c r="K30" i="2"/>
  <c r="L30" i="2" s="1"/>
  <c r="R30" i="2"/>
  <c r="U30" i="2" s="1"/>
  <c r="Q37" i="2"/>
  <c r="I54" i="2"/>
  <c r="I55" i="2" s="1"/>
  <c r="K41" i="2"/>
  <c r="I53" i="2"/>
  <c r="T45" i="2"/>
  <c r="O54" i="2"/>
  <c r="O55" i="2" s="1"/>
  <c r="H36" i="2"/>
  <c r="K33" i="2"/>
  <c r="L33" i="2" s="1"/>
  <c r="R33" i="2"/>
  <c r="U33" i="2" s="1"/>
  <c r="O53" i="2"/>
  <c r="K43" i="2"/>
  <c r="L43" i="2" s="1"/>
  <c r="Q44" i="2"/>
  <c r="T44" i="2" s="1"/>
  <c r="J54" i="2"/>
  <c r="S33" i="2"/>
  <c r="V33" i="2" s="1"/>
  <c r="P53" i="2"/>
  <c r="S41" i="2"/>
  <c r="P54" i="2"/>
  <c r="Q46" i="2"/>
  <c r="T46" i="2" s="1"/>
  <c r="Q47" i="2"/>
  <c r="T47" i="2" s="1"/>
  <c r="Q48" i="2"/>
  <c r="T48" i="2" s="1"/>
  <c r="X38" i="4" l="1"/>
  <c r="T68" i="4"/>
  <c r="Y67" i="4"/>
  <c r="C70" i="4"/>
  <c r="C68" i="4"/>
  <c r="C60" i="4"/>
  <c r="Z59" i="4"/>
  <c r="C67" i="4"/>
  <c r="C63" i="4"/>
  <c r="L68" i="4"/>
  <c r="W66" i="4"/>
  <c r="W67" i="4"/>
  <c r="X67" i="4"/>
  <c r="V68" i="4"/>
  <c r="X53" i="4"/>
  <c r="X54" i="4"/>
  <c r="L55" i="4"/>
  <c r="AA36" i="4"/>
  <c r="AB25" i="4"/>
  <c r="AA37" i="4"/>
  <c r="U55" i="4"/>
  <c r="Z32" i="4"/>
  <c r="Z31" i="4"/>
  <c r="Z30" i="4"/>
  <c r="Z29" i="4"/>
  <c r="Z24" i="4"/>
  <c r="Z33" i="4"/>
  <c r="Z28" i="4"/>
  <c r="Z27" i="4"/>
  <c r="Z26" i="4"/>
  <c r="Z25" i="4"/>
  <c r="Y41" i="4"/>
  <c r="W53" i="4"/>
  <c r="W54" i="4"/>
  <c r="V38" i="4"/>
  <c r="M32" i="4"/>
  <c r="M29" i="4"/>
  <c r="M31" i="4"/>
  <c r="M28" i="4"/>
  <c r="M30" i="4"/>
  <c r="M25" i="4"/>
  <c r="M24" i="4"/>
  <c r="M33" i="4"/>
  <c r="M27" i="4"/>
  <c r="M26" i="4"/>
  <c r="X65" i="3"/>
  <c r="Y59" i="3"/>
  <c r="U66" i="3"/>
  <c r="V66" i="3"/>
  <c r="W66" i="3"/>
  <c r="L66" i="3"/>
  <c r="X66" i="3"/>
  <c r="C60" i="3"/>
  <c r="C67" i="3"/>
  <c r="Y64" i="3"/>
  <c r="Z59" i="3"/>
  <c r="Y65" i="3"/>
  <c r="C63" i="3"/>
  <c r="C70" i="3"/>
  <c r="C68" i="3"/>
  <c r="Z45" i="3"/>
  <c r="AA45" i="3" s="1"/>
  <c r="AB45" i="3" s="1"/>
  <c r="Z43" i="3"/>
  <c r="AA43" i="3" s="1"/>
  <c r="AB43" i="3" s="1"/>
  <c r="T53" i="3"/>
  <c r="W41" i="3"/>
  <c r="T54" i="3"/>
  <c r="X41" i="3"/>
  <c r="R38" i="3"/>
  <c r="L36" i="3"/>
  <c r="L37" i="3"/>
  <c r="L38" i="3" s="1"/>
  <c r="Z46" i="3"/>
  <c r="AA46" i="3" s="1"/>
  <c r="AB46" i="3" s="1"/>
  <c r="Z48" i="3"/>
  <c r="AA48" i="3" s="1"/>
  <c r="AB48" i="3" s="1"/>
  <c r="S38" i="3"/>
  <c r="Y24" i="3"/>
  <c r="U37" i="3"/>
  <c r="U36" i="3"/>
  <c r="X24" i="3"/>
  <c r="Z44" i="3"/>
  <c r="AA44" i="3" s="1"/>
  <c r="AB44" i="3" s="1"/>
  <c r="V53" i="3"/>
  <c r="V54" i="3"/>
  <c r="Z50" i="3"/>
  <c r="AA50" i="3" s="1"/>
  <c r="AB50" i="3" s="1"/>
  <c r="Z47" i="3"/>
  <c r="AA47" i="3" s="1"/>
  <c r="AB47" i="3" s="1"/>
  <c r="Z42" i="3"/>
  <c r="AA42" i="3" s="1"/>
  <c r="AB42" i="3" s="1"/>
  <c r="Z49" i="3"/>
  <c r="AA49" i="3" s="1"/>
  <c r="AB49" i="3" s="1"/>
  <c r="L53" i="3"/>
  <c r="L54" i="3"/>
  <c r="Y41" i="3"/>
  <c r="V36" i="3"/>
  <c r="V37" i="3"/>
  <c r="V38" i="3" s="1"/>
  <c r="W38" i="3"/>
  <c r="S64" i="2"/>
  <c r="S66" i="2" s="1"/>
  <c r="O66" i="2"/>
  <c r="Y61" i="2"/>
  <c r="H55" i="2"/>
  <c r="M55" i="2"/>
  <c r="I66" i="2"/>
  <c r="N66" i="2"/>
  <c r="J55" i="2"/>
  <c r="Q38" i="2"/>
  <c r="R65" i="2"/>
  <c r="R64" i="2"/>
  <c r="U59" i="2"/>
  <c r="V65" i="2"/>
  <c r="V64" i="2"/>
  <c r="Z61" i="2"/>
  <c r="AA61" i="2" s="1"/>
  <c r="AB61" i="2" s="1"/>
  <c r="H66" i="2"/>
  <c r="Q65" i="2"/>
  <c r="Q64" i="2"/>
  <c r="T59" i="2"/>
  <c r="K64" i="2"/>
  <c r="L59" i="2"/>
  <c r="K65" i="2"/>
  <c r="M66" i="2"/>
  <c r="Z60" i="2"/>
  <c r="AA60" i="2" s="1"/>
  <c r="AB60" i="2" s="1"/>
  <c r="S53" i="2"/>
  <c r="V41" i="2"/>
  <c r="S54" i="2"/>
  <c r="S55" i="2" s="1"/>
  <c r="K53" i="2"/>
  <c r="K54" i="2"/>
  <c r="L41" i="2"/>
  <c r="X47" i="2"/>
  <c r="Y47" i="2" s="1"/>
  <c r="W47" i="2"/>
  <c r="X50" i="2"/>
  <c r="Y50" i="2" s="1"/>
  <c r="W50" i="2"/>
  <c r="Y31" i="2"/>
  <c r="AA31" i="2" s="1"/>
  <c r="AB31" i="2" s="1"/>
  <c r="X31" i="2"/>
  <c r="T37" i="2"/>
  <c r="T36" i="2"/>
  <c r="W24" i="2"/>
  <c r="Y32" i="2"/>
  <c r="AA32" i="2" s="1"/>
  <c r="AB32" i="2" s="1"/>
  <c r="X32" i="2"/>
  <c r="W43" i="2"/>
  <c r="X43" i="2"/>
  <c r="Y43" i="2" s="1"/>
  <c r="K37" i="2"/>
  <c r="X46" i="2"/>
  <c r="Y46" i="2" s="1"/>
  <c r="W46" i="2"/>
  <c r="Y33" i="2"/>
  <c r="AA33" i="2" s="1"/>
  <c r="AB28" i="2" s="1"/>
  <c r="X33" i="2"/>
  <c r="W45" i="2"/>
  <c r="X45" i="2"/>
  <c r="Y45" i="2" s="1"/>
  <c r="R36" i="2"/>
  <c r="R37" i="2"/>
  <c r="U24" i="2"/>
  <c r="O38" i="2"/>
  <c r="R54" i="2"/>
  <c r="W49" i="2"/>
  <c r="X49" i="2"/>
  <c r="Y49" i="2" s="1"/>
  <c r="Y28" i="2"/>
  <c r="AA28" i="2" s="1"/>
  <c r="AB29" i="2" s="1"/>
  <c r="Y26" i="2"/>
  <c r="X48" i="2"/>
  <c r="Y48" i="2" s="1"/>
  <c r="W48" i="2"/>
  <c r="S37" i="2"/>
  <c r="S36" i="2"/>
  <c r="V24" i="2"/>
  <c r="X42" i="2"/>
  <c r="Y42" i="2" s="1"/>
  <c r="W42" i="2"/>
  <c r="H38" i="2"/>
  <c r="U54" i="2"/>
  <c r="U53" i="2"/>
  <c r="Q54" i="2"/>
  <c r="Q55" i="2" s="1"/>
  <c r="Q53" i="2"/>
  <c r="T41" i="2"/>
  <c r="P55" i="2"/>
  <c r="X44" i="2"/>
  <c r="Y44" i="2" s="1"/>
  <c r="W44" i="2"/>
  <c r="Y30" i="2"/>
  <c r="AA30" i="2" s="1"/>
  <c r="AB27" i="2" s="1"/>
  <c r="X30" i="2"/>
  <c r="N38" i="2"/>
  <c r="L26" i="2"/>
  <c r="L36" i="2" s="1"/>
  <c r="K36" i="2"/>
  <c r="J38" i="2"/>
  <c r="R53" i="2"/>
  <c r="X29" i="2"/>
  <c r="Y29" i="2"/>
  <c r="AA29" i="2" s="1"/>
  <c r="AB33" i="2" s="1"/>
  <c r="W68" i="4" l="1"/>
  <c r="C69" i="4"/>
  <c r="C71" i="4"/>
  <c r="X68" i="4"/>
  <c r="AA59" i="4"/>
  <c r="Z66" i="4"/>
  <c r="Z67" i="4"/>
  <c r="Y68" i="4"/>
  <c r="Y54" i="4"/>
  <c r="C52" i="4"/>
  <c r="C50" i="4"/>
  <c r="C42" i="4"/>
  <c r="AC41" i="4" s="1"/>
  <c r="Y53" i="4"/>
  <c r="C49" i="4"/>
  <c r="C45" i="4"/>
  <c r="Z41" i="4"/>
  <c r="AA38" i="4"/>
  <c r="X55" i="4"/>
  <c r="W55" i="4"/>
  <c r="AB37" i="4"/>
  <c r="AD28" i="4"/>
  <c r="AB36" i="4"/>
  <c r="AD31" i="4"/>
  <c r="Y66" i="3"/>
  <c r="AC60" i="3"/>
  <c r="AC61" i="3"/>
  <c r="AC59" i="3"/>
  <c r="C71" i="3"/>
  <c r="C69" i="3"/>
  <c r="Z64" i="3"/>
  <c r="AA59" i="3"/>
  <c r="Z65" i="3"/>
  <c r="Y54" i="3"/>
  <c r="Y55" i="3" s="1"/>
  <c r="C52" i="3"/>
  <c r="C50" i="3"/>
  <c r="C42" i="3"/>
  <c r="C49" i="3"/>
  <c r="Y53" i="3"/>
  <c r="C45" i="3"/>
  <c r="Z41" i="3"/>
  <c r="Y36" i="3"/>
  <c r="Y37" i="3"/>
  <c r="Y38" i="3" s="1"/>
  <c r="T55" i="3"/>
  <c r="L55" i="3"/>
  <c r="V55" i="3"/>
  <c r="X36" i="3"/>
  <c r="X37" i="3"/>
  <c r="M25" i="3"/>
  <c r="M24" i="3"/>
  <c r="M28" i="3"/>
  <c r="M27" i="3"/>
  <c r="M26" i="3"/>
  <c r="M32" i="3"/>
  <c r="M31" i="3"/>
  <c r="M29" i="3"/>
  <c r="M33" i="3"/>
  <c r="M30" i="3"/>
  <c r="W54" i="3"/>
  <c r="W53" i="3"/>
  <c r="U38" i="3"/>
  <c r="AA24" i="3"/>
  <c r="X53" i="3"/>
  <c r="X54" i="3"/>
  <c r="K66" i="2"/>
  <c r="AA26" i="2"/>
  <c r="AB25" i="2" s="1"/>
  <c r="T64" i="2"/>
  <c r="W59" i="2"/>
  <c r="T65" i="2"/>
  <c r="X59" i="2"/>
  <c r="U65" i="2"/>
  <c r="U64" i="2"/>
  <c r="L64" i="2"/>
  <c r="L65" i="2"/>
  <c r="V66" i="2"/>
  <c r="Q66" i="2"/>
  <c r="R66" i="2"/>
  <c r="M27" i="2"/>
  <c r="V36" i="2"/>
  <c r="V37" i="2"/>
  <c r="V38" i="2" s="1"/>
  <c r="Z43" i="2"/>
  <c r="AA43" i="2" s="1"/>
  <c r="AB43" i="2" s="1"/>
  <c r="Z45" i="2"/>
  <c r="AA45" i="2" s="1"/>
  <c r="AB45" i="2" s="1"/>
  <c r="T53" i="2"/>
  <c r="W41" i="2"/>
  <c r="T54" i="2"/>
  <c r="T55" i="2" s="1"/>
  <c r="X41" i="2"/>
  <c r="Z49" i="2"/>
  <c r="AA49" i="2" s="1"/>
  <c r="AB49" i="2" s="1"/>
  <c r="T38" i="2"/>
  <c r="Z50" i="2"/>
  <c r="AA50" i="2" s="1"/>
  <c r="AB50" i="2" s="1"/>
  <c r="S38" i="2"/>
  <c r="Z48" i="2"/>
  <c r="AA48" i="2" s="1"/>
  <c r="AB48" i="2" s="1"/>
  <c r="R38" i="2"/>
  <c r="K38" i="2"/>
  <c r="L53" i="2"/>
  <c r="L54" i="2"/>
  <c r="V53" i="2"/>
  <c r="V54" i="2"/>
  <c r="V55" i="2" s="1"/>
  <c r="Z47" i="2"/>
  <c r="AA47" i="2" s="1"/>
  <c r="AB47" i="2" s="1"/>
  <c r="U55" i="2"/>
  <c r="U36" i="2"/>
  <c r="U37" i="2"/>
  <c r="U38" i="2" s="1"/>
  <c r="X24" i="2"/>
  <c r="Y24" i="2"/>
  <c r="Z46" i="2"/>
  <c r="AA46" i="2" s="1"/>
  <c r="AB46" i="2" s="1"/>
  <c r="Z44" i="2"/>
  <c r="AA44" i="2" s="1"/>
  <c r="AB44" i="2" s="1"/>
  <c r="L37" i="2"/>
  <c r="L38" i="2" s="1"/>
  <c r="Z42" i="2"/>
  <c r="AA42" i="2" s="1"/>
  <c r="AB42" i="2" s="1"/>
  <c r="R55" i="2"/>
  <c r="W37" i="2"/>
  <c r="W36" i="2"/>
  <c r="K55" i="2"/>
  <c r="AC62" i="4" l="1"/>
  <c r="AC63" i="4"/>
  <c r="AC61" i="4"/>
  <c r="AC60" i="4"/>
  <c r="AC59" i="4"/>
  <c r="AA66" i="4"/>
  <c r="AA67" i="4"/>
  <c r="AB59" i="4"/>
  <c r="Z68" i="4"/>
  <c r="C51" i="4"/>
  <c r="C53" i="4"/>
  <c r="AC45" i="4"/>
  <c r="AC43" i="4"/>
  <c r="AC42" i="4"/>
  <c r="AC53" i="4" s="1"/>
  <c r="AC44" i="4"/>
  <c r="AC49" i="4"/>
  <c r="AC46" i="4"/>
  <c r="AC50" i="4"/>
  <c r="AC48" i="4"/>
  <c r="AC47" i="4"/>
  <c r="AC25" i="4"/>
  <c r="AC33" i="4"/>
  <c r="AC32" i="4"/>
  <c r="AC31" i="4"/>
  <c r="AC28" i="4"/>
  <c r="AC27" i="4"/>
  <c r="AC26" i="4"/>
  <c r="AC29" i="4"/>
  <c r="AC30" i="4"/>
  <c r="AC24" i="4"/>
  <c r="AB38" i="4"/>
  <c r="AD25" i="4"/>
  <c r="AA41" i="4"/>
  <c r="Z54" i="4"/>
  <c r="Z53" i="4"/>
  <c r="Y55" i="4"/>
  <c r="Z66" i="3"/>
  <c r="AA65" i="3"/>
  <c r="AA64" i="3"/>
  <c r="AB59" i="3"/>
  <c r="C61" i="3"/>
  <c r="C62" i="3" s="1"/>
  <c r="C64" i="3" s="1"/>
  <c r="AC64" i="3"/>
  <c r="AC65" i="3"/>
  <c r="AC45" i="3"/>
  <c r="AC43" i="3"/>
  <c r="AC48" i="3"/>
  <c r="AC49" i="3"/>
  <c r="AC46" i="3"/>
  <c r="AC42" i="3"/>
  <c r="AC44" i="3"/>
  <c r="AC50" i="3"/>
  <c r="AC47" i="3"/>
  <c r="AA36" i="3"/>
  <c r="AA37" i="3"/>
  <c r="AA38" i="3" s="1"/>
  <c r="AB29" i="3"/>
  <c r="W55" i="3"/>
  <c r="X38" i="3"/>
  <c r="Z32" i="3"/>
  <c r="Z25" i="3"/>
  <c r="Z33" i="3"/>
  <c r="Z31" i="3"/>
  <c r="Z30" i="3"/>
  <c r="Z29" i="3"/>
  <c r="Z28" i="3"/>
  <c r="Z24" i="3"/>
  <c r="Z26" i="3"/>
  <c r="Z27" i="3"/>
  <c r="C53" i="3"/>
  <c r="C51" i="3"/>
  <c r="X55" i="3"/>
  <c r="AA41" i="3"/>
  <c r="Z54" i="3"/>
  <c r="Z55" i="3" s="1"/>
  <c r="Z53" i="3"/>
  <c r="AC41" i="3"/>
  <c r="U66" i="2"/>
  <c r="T66" i="2"/>
  <c r="L66" i="2"/>
  <c r="L55" i="2"/>
  <c r="M30" i="2"/>
  <c r="X64" i="2"/>
  <c r="X65" i="2"/>
  <c r="W64" i="2"/>
  <c r="W65" i="2"/>
  <c r="Y59" i="2"/>
  <c r="W38" i="2"/>
  <c r="M24" i="2"/>
  <c r="M28" i="2"/>
  <c r="Y36" i="2"/>
  <c r="Y37" i="2"/>
  <c r="Y38" i="2" s="1"/>
  <c r="AA24" i="2"/>
  <c r="W53" i="2"/>
  <c r="W54" i="2"/>
  <c r="W55" i="2" s="1"/>
  <c r="M29" i="2"/>
  <c r="M25" i="2"/>
  <c r="M31" i="2"/>
  <c r="X53" i="2"/>
  <c r="X54" i="2"/>
  <c r="X36" i="2"/>
  <c r="X37" i="2"/>
  <c r="Y41" i="2"/>
  <c r="M33" i="2"/>
  <c r="M26" i="2"/>
  <c r="M32" i="2"/>
  <c r="C43" i="4" l="1"/>
  <c r="C44" i="4" s="1"/>
  <c r="C46" i="4" s="1"/>
  <c r="AA68" i="4"/>
  <c r="C61" i="4"/>
  <c r="C62" i="4" s="1"/>
  <c r="C64" i="4" s="1"/>
  <c r="AC66" i="4"/>
  <c r="AC67" i="4"/>
  <c r="AB66" i="4"/>
  <c r="AB67" i="4"/>
  <c r="D67" i="4"/>
  <c r="D63" i="4"/>
  <c r="D68" i="4"/>
  <c r="D70" i="4"/>
  <c r="D60" i="4"/>
  <c r="Z55" i="4"/>
  <c r="AB41" i="4"/>
  <c r="AA53" i="4"/>
  <c r="AA54" i="4"/>
  <c r="AC54" i="4"/>
  <c r="AC55" i="4" s="1"/>
  <c r="AA66" i="3"/>
  <c r="D67" i="3"/>
  <c r="D63" i="3"/>
  <c r="AB65" i="3"/>
  <c r="D60" i="3"/>
  <c r="AD59" i="3" s="1"/>
  <c r="D70" i="3"/>
  <c r="D68" i="3"/>
  <c r="AB64" i="3"/>
  <c r="AC66" i="3"/>
  <c r="AB36" i="3"/>
  <c r="AB37" i="3"/>
  <c r="AD28" i="3"/>
  <c r="AD31" i="3"/>
  <c r="AC54" i="3"/>
  <c r="C43" i="3"/>
  <c r="C44" i="3" s="1"/>
  <c r="C46" i="3" s="1"/>
  <c r="AC53" i="3"/>
  <c r="AA53" i="3"/>
  <c r="AB41" i="3"/>
  <c r="AA54" i="3"/>
  <c r="X66" i="2"/>
  <c r="X38" i="2"/>
  <c r="Y65" i="2"/>
  <c r="C70" i="2"/>
  <c r="C68" i="2"/>
  <c r="C60" i="2"/>
  <c r="Y64" i="2"/>
  <c r="C67" i="2"/>
  <c r="Z59" i="2"/>
  <c r="C63" i="2"/>
  <c r="W66" i="2"/>
  <c r="Z33" i="2"/>
  <c r="Z32" i="2"/>
  <c r="Z31" i="2"/>
  <c r="Z30" i="2"/>
  <c r="Z29" i="2"/>
  <c r="Z28" i="2"/>
  <c r="Z27" i="2"/>
  <c r="Z26" i="2"/>
  <c r="Z25" i="2"/>
  <c r="Z24" i="2"/>
  <c r="Y54" i="2"/>
  <c r="C52" i="2"/>
  <c r="C50" i="2"/>
  <c r="C42" i="2"/>
  <c r="Z41" i="2"/>
  <c r="Y53" i="2"/>
  <c r="C49" i="2"/>
  <c r="AC41" i="2"/>
  <c r="C45" i="2"/>
  <c r="X55" i="2"/>
  <c r="AA36" i="2"/>
  <c r="AA37" i="2"/>
  <c r="AB24" i="2"/>
  <c r="AC68" i="4" l="1"/>
  <c r="D71" i="4"/>
  <c r="D69" i="4"/>
  <c r="AB68" i="4"/>
  <c r="AB53" i="4"/>
  <c r="D52" i="4"/>
  <c r="D50" i="4"/>
  <c r="D42" i="4"/>
  <c r="AB54" i="4"/>
  <c r="AB55" i="4" s="1"/>
  <c r="D49" i="4"/>
  <c r="D45" i="4"/>
  <c r="AA55" i="4"/>
  <c r="AB66" i="3"/>
  <c r="D71" i="3"/>
  <c r="D69" i="3"/>
  <c r="AD60" i="3"/>
  <c r="AD61" i="3"/>
  <c r="AA55" i="3"/>
  <c r="AB38" i="3"/>
  <c r="AD25" i="3"/>
  <c r="AB53" i="3"/>
  <c r="D50" i="3"/>
  <c r="D49" i="3"/>
  <c r="D52" i="3"/>
  <c r="AB54" i="3"/>
  <c r="AB55" i="3" s="1"/>
  <c r="D45" i="3"/>
  <c r="AD41" i="3"/>
  <c r="D42" i="3"/>
  <c r="AC55" i="3"/>
  <c r="AC25" i="3"/>
  <c r="AC24" i="3"/>
  <c r="AC33" i="3"/>
  <c r="AC31" i="3"/>
  <c r="AC30" i="3"/>
  <c r="AC29" i="3"/>
  <c r="AC32" i="3"/>
  <c r="AC27" i="3"/>
  <c r="AC28" i="3"/>
  <c r="AC26" i="3"/>
  <c r="AA59" i="2"/>
  <c r="Z65" i="2"/>
  <c r="Z64" i="2"/>
  <c r="C71" i="2"/>
  <c r="C69" i="2"/>
  <c r="Y66" i="2"/>
  <c r="AB37" i="2"/>
  <c r="AD31" i="2"/>
  <c r="AD28" i="2"/>
  <c r="AB36" i="2"/>
  <c r="AD25" i="2"/>
  <c r="Y55" i="2"/>
  <c r="AA38" i="2"/>
  <c r="AC44" i="2"/>
  <c r="AC46" i="2"/>
  <c r="AC45" i="2"/>
  <c r="AC47" i="2"/>
  <c r="AC42" i="2"/>
  <c r="C43" i="2" s="1"/>
  <c r="C44" i="2" s="1"/>
  <c r="C46" i="2" s="1"/>
  <c r="AC43" i="2"/>
  <c r="AC49" i="2"/>
  <c r="AC48" i="2"/>
  <c r="AC50" i="2"/>
  <c r="AA41" i="2"/>
  <c r="Z53" i="2"/>
  <c r="Z54" i="2"/>
  <c r="C51" i="2"/>
  <c r="C53" i="2"/>
  <c r="AD62" i="4" l="1"/>
  <c r="AD63" i="4"/>
  <c r="AD61" i="4"/>
  <c r="AD60" i="4"/>
  <c r="AD59" i="4"/>
  <c r="D51" i="4"/>
  <c r="D53" i="4"/>
  <c r="AD45" i="4"/>
  <c r="AD43" i="4"/>
  <c r="AD50" i="4"/>
  <c r="AD46" i="4"/>
  <c r="AD42" i="4"/>
  <c r="AD44" i="4"/>
  <c r="AD49" i="4"/>
  <c r="AD47" i="4"/>
  <c r="AD48" i="4"/>
  <c r="AD41" i="4"/>
  <c r="AD64" i="3"/>
  <c r="D61" i="3"/>
  <c r="D62" i="3" s="1"/>
  <c r="D64" i="3" s="1"/>
  <c r="AD65" i="3"/>
  <c r="AD48" i="3"/>
  <c r="AD44" i="3"/>
  <c r="AD53" i="3" s="1"/>
  <c r="AD49" i="3"/>
  <c r="AD43" i="3"/>
  <c r="AD54" i="3" s="1"/>
  <c r="AD45" i="3"/>
  <c r="AD47" i="3"/>
  <c r="AD42" i="3"/>
  <c r="AD46" i="3"/>
  <c r="AD50" i="3"/>
  <c r="D43" i="3"/>
  <c r="D44" i="3" s="1"/>
  <c r="D46" i="3" s="1"/>
  <c r="D53" i="3"/>
  <c r="D51" i="3"/>
  <c r="AC64" i="2"/>
  <c r="C61" i="2"/>
  <c r="C62" i="2" s="1"/>
  <c r="C64" i="2" s="1"/>
  <c r="AC54" i="2"/>
  <c r="AC65" i="2"/>
  <c r="Z66" i="2"/>
  <c r="AB59" i="2"/>
  <c r="AA64" i="2"/>
  <c r="AA65" i="2"/>
  <c r="AC33" i="2"/>
  <c r="AC32" i="2"/>
  <c r="AC29" i="2"/>
  <c r="AC25" i="2"/>
  <c r="AC24" i="2"/>
  <c r="AC30" i="2"/>
  <c r="AC28" i="2"/>
  <c r="AC26" i="2"/>
  <c r="AC31" i="2"/>
  <c r="AC27" i="2"/>
  <c r="Z55" i="2"/>
  <c r="AC53" i="2"/>
  <c r="AA53" i="2"/>
  <c r="AA54" i="2"/>
  <c r="AA55" i="2" s="1"/>
  <c r="AB41" i="2"/>
  <c r="AB38" i="2"/>
  <c r="AD66" i="4" l="1"/>
  <c r="D61" i="4"/>
  <c r="D62" i="4" s="1"/>
  <c r="D64" i="4" s="1"/>
  <c r="AD67" i="4"/>
  <c r="AD68" i="4" s="1"/>
  <c r="AD54" i="4"/>
  <c r="D43" i="4"/>
  <c r="D44" i="4" s="1"/>
  <c r="D46" i="4" s="1"/>
  <c r="AD53" i="4"/>
  <c r="AD66" i="3"/>
  <c r="AD55" i="3"/>
  <c r="AC66" i="2"/>
  <c r="AA66" i="2"/>
  <c r="AC55" i="2"/>
  <c r="AB64" i="2"/>
  <c r="D70" i="2"/>
  <c r="D68" i="2"/>
  <c r="D60" i="2"/>
  <c r="AB65" i="2"/>
  <c r="AB66" i="2" s="1"/>
  <c r="D67" i="2"/>
  <c r="D63" i="2"/>
  <c r="AB53" i="2"/>
  <c r="AB54" i="2"/>
  <c r="AB55" i="2" s="1"/>
  <c r="D49" i="2"/>
  <c r="D45" i="2"/>
  <c r="D42" i="2"/>
  <c r="D50" i="2"/>
  <c r="D52" i="2"/>
  <c r="AD55" i="4" l="1"/>
  <c r="AD41" i="2"/>
  <c r="D69" i="2"/>
  <c r="D71" i="2"/>
  <c r="D53" i="2"/>
  <c r="D51" i="2"/>
  <c r="AD46" i="2"/>
  <c r="AD47" i="2"/>
  <c r="AD43" i="2"/>
  <c r="AD49" i="2"/>
  <c r="AD44" i="2"/>
  <c r="AD42" i="2"/>
  <c r="D43" i="2" s="1"/>
  <c r="D44" i="2" s="1"/>
  <c r="D46" i="2" s="1"/>
  <c r="AD45" i="2"/>
  <c r="AD48" i="2"/>
  <c r="AD50" i="2"/>
  <c r="AD65" i="2" l="1"/>
  <c r="D61" i="2"/>
  <c r="D62" i="2" s="1"/>
  <c r="D64" i="2" s="1"/>
  <c r="AD64" i="2"/>
  <c r="AD54" i="2"/>
  <c r="AD55" i="2" s="1"/>
  <c r="AD53" i="2"/>
  <c r="AD66" i="2" l="1"/>
</calcChain>
</file>

<file path=xl/sharedStrings.xml><?xml version="1.0" encoding="utf-8"?>
<sst xmlns="http://schemas.openxmlformats.org/spreadsheetml/2006/main" count="572" uniqueCount="138">
  <si>
    <t>Sample</t>
  </si>
  <si>
    <t>L3961</t>
  </si>
  <si>
    <t>Year</t>
  </si>
  <si>
    <t>Standard Concentrations</t>
  </si>
  <si>
    <t>GC FID Values</t>
  </si>
  <si>
    <t>HA</t>
  </si>
  <si>
    <t>DHA</t>
  </si>
  <si>
    <t>MGO</t>
  </si>
  <si>
    <t>PFBHA conc</t>
  </si>
  <si>
    <t>mg/ml</t>
  </si>
  <si>
    <t>Samples</t>
  </si>
  <si>
    <t>L3961-1</t>
  </si>
  <si>
    <t>HA conc</t>
  </si>
  <si>
    <t>L3961-2</t>
  </si>
  <si>
    <t>MGO conc</t>
  </si>
  <si>
    <t>L3961-3</t>
  </si>
  <si>
    <t>DHA 1</t>
  </si>
  <si>
    <t>L3961-4</t>
  </si>
  <si>
    <t>DHA 2</t>
  </si>
  <si>
    <t>L3961-5</t>
  </si>
  <si>
    <t>DHA 3</t>
  </si>
  <si>
    <t>L3961-6</t>
  </si>
  <si>
    <t>L3961-7</t>
  </si>
  <si>
    <t>L3961-8</t>
  </si>
  <si>
    <t>L3961-9</t>
  </si>
  <si>
    <t>L3961-10</t>
  </si>
  <si>
    <t>Volume Added</t>
  </si>
  <si>
    <t>Amount Added</t>
  </si>
  <si>
    <t>GC-FID area</t>
  </si>
  <si>
    <t>HA Ratio</t>
  </si>
  <si>
    <t>HA (uL)</t>
  </si>
  <si>
    <t>DHA(uL)</t>
  </si>
  <si>
    <t>MGO(uL)</t>
  </si>
  <si>
    <t>HA (mg)</t>
  </si>
  <si>
    <t>DHA(mg)</t>
  </si>
  <si>
    <t>MGO(mg)</t>
  </si>
  <si>
    <t>DHA/HA</t>
  </si>
  <si>
    <t>MGO/HA</t>
  </si>
  <si>
    <t>std1</t>
  </si>
  <si>
    <t>std2</t>
  </si>
  <si>
    <t>DHA gradient</t>
  </si>
  <si>
    <t>std3</t>
  </si>
  <si>
    <t>std4</t>
  </si>
  <si>
    <t>std5</t>
  </si>
  <si>
    <t>std6</t>
  </si>
  <si>
    <t>Fructose</t>
  </si>
  <si>
    <t>Glucose</t>
  </si>
  <si>
    <t>Mannitol</t>
  </si>
  <si>
    <t>Surcose</t>
  </si>
  <si>
    <t>HA Peak Area</t>
  </si>
  <si>
    <t>DHA  Peak Area</t>
  </si>
  <si>
    <t>MGO  Peak Area</t>
  </si>
  <si>
    <t>DHA/HA Peak Area Ratio</t>
  </si>
  <si>
    <t>Mass (mg) of DHA in 200uL</t>
  </si>
  <si>
    <t>Fructose Peak Area</t>
  </si>
  <si>
    <t>Glucose Peak Area</t>
  </si>
  <si>
    <t>Mannitol Peak Area</t>
  </si>
  <si>
    <t>Sucrose Peak Area</t>
  </si>
  <si>
    <t xml:space="preserve">Fructose/Mannitol Peak Area Ratio </t>
  </si>
  <si>
    <t xml:space="preserve">Glucose/Mannitol  Peak Area Ratio </t>
  </si>
  <si>
    <t xml:space="preserve">Sucrose/Mannitol  Peak Area Ratio </t>
  </si>
  <si>
    <t>Mass (mg) of Fructose in 20ul</t>
  </si>
  <si>
    <t>Mass (mg) of Glucose in 20ul</t>
  </si>
  <si>
    <t>Mass (mg) of Sucrose in 20ul</t>
  </si>
  <si>
    <t xml:space="preserve">Fructose /Glucose </t>
  </si>
  <si>
    <t>Total Mass (mg) of F+G+S in 200uL</t>
  </si>
  <si>
    <t>DHA(mg)/(F+G+S)(mg)</t>
  </si>
  <si>
    <t>DHA(mg)/Honey(kg)</t>
  </si>
  <si>
    <t>Predicted MGO in honey</t>
  </si>
  <si>
    <t>Predicted UMF</t>
  </si>
  <si>
    <t>Average</t>
  </si>
  <si>
    <t>Mix</t>
  </si>
  <si>
    <t>Std Dev</t>
  </si>
  <si>
    <t>%RSD</t>
  </si>
  <si>
    <t>L3961-1a</t>
  </si>
  <si>
    <t>L3961-2a</t>
  </si>
  <si>
    <t>L3961-3a</t>
  </si>
  <si>
    <t>L3961-4a</t>
  </si>
  <si>
    <t>L3961-5a</t>
  </si>
  <si>
    <t>L3998</t>
  </si>
  <si>
    <t>L3998-1</t>
  </si>
  <si>
    <t>L3998-2</t>
  </si>
  <si>
    <t>L3998-3</t>
  </si>
  <si>
    <t>L3998-4</t>
  </si>
  <si>
    <t>L3998-5</t>
  </si>
  <si>
    <t>L3998-6</t>
  </si>
  <si>
    <t>L3998-7</t>
  </si>
  <si>
    <t>L3998-8</t>
  </si>
  <si>
    <t>L3998-9</t>
  </si>
  <si>
    <t>L3998-10</t>
  </si>
  <si>
    <t>Mannitol conc</t>
  </si>
  <si>
    <t>DHA Mass Grubbs test</t>
  </si>
  <si>
    <t>Sugar Grubbs Test</t>
  </si>
  <si>
    <t>DHA(mg)/(F+G+S)(mg) values</t>
  </si>
  <si>
    <t>Grubbs Single Outlier Test</t>
  </si>
  <si>
    <t>Grubbs Two Outlier tests</t>
  </si>
  <si>
    <t>Grubbs Outliers tests</t>
  </si>
  <si>
    <t>High, Low outliers</t>
  </si>
  <si>
    <t>Needs to exceed</t>
  </si>
  <si>
    <t>95% confidence</t>
  </si>
  <si>
    <t>99% confidence</t>
  </si>
  <si>
    <t>Grubbs Single</t>
  </si>
  <si>
    <t>Grubbs High Low</t>
  </si>
  <si>
    <t>Two High Outliers</t>
  </si>
  <si>
    <t>Grubbs Two High/Low</t>
  </si>
  <si>
    <t>Two Low Outliers</t>
  </si>
  <si>
    <t>Normal statistics</t>
  </si>
  <si>
    <t>DHA/Tsugar</t>
  </si>
  <si>
    <t>Pred UMF</t>
  </si>
  <si>
    <t>MAD DHA/Tsugar</t>
  </si>
  <si>
    <t>MAD Pred UMF</t>
  </si>
  <si>
    <t xml:space="preserve">Robust Statistics </t>
  </si>
  <si>
    <t>Median</t>
  </si>
  <si>
    <t>MAD</t>
  </si>
  <si>
    <t>MADe</t>
  </si>
  <si>
    <t>Count</t>
  </si>
  <si>
    <t xml:space="preserve">95% confidence </t>
  </si>
  <si>
    <t xml:space="preserve">Normal Statistics </t>
  </si>
  <si>
    <t>L3962</t>
  </si>
  <si>
    <t>L3962-1</t>
  </si>
  <si>
    <t>L3962-2</t>
  </si>
  <si>
    <t>L3962-3</t>
  </si>
  <si>
    <t>L3962-4</t>
  </si>
  <si>
    <t>L3962-5</t>
  </si>
  <si>
    <t>L3962-6</t>
  </si>
  <si>
    <t>L3962-7</t>
  </si>
  <si>
    <t>L3962-8</t>
  </si>
  <si>
    <t>L3962-9</t>
  </si>
  <si>
    <t>L3962-10</t>
  </si>
  <si>
    <t>Second extraction</t>
  </si>
  <si>
    <t>second extraction</t>
  </si>
  <si>
    <t>1st extraction</t>
  </si>
  <si>
    <t>L3998-8a</t>
  </si>
  <si>
    <t>L3962-1a</t>
  </si>
  <si>
    <t>L3962-2a</t>
  </si>
  <si>
    <t>L3962-3a</t>
  </si>
  <si>
    <t>L3998-9a</t>
  </si>
  <si>
    <t>L3998-10a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</si>
</sst>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0"/>
    <numFmt numFmtId="166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12">
    <border>
      <left/>
      <right/>
      <top/>
      <bottom/>
      <diagonal/>
    </border>
    <border>
      <left/>
      <right style="double">
        <color auto="1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0" borderId="0" xfId="0" applyAlignment="1"/>
    <xf numFmtId="164" fontId="0" fillId="0" borderId="0" xfId="0" applyNumberFormat="1"/>
    <xf numFmtId="0" fontId="0" fillId="0" borderId="0" xfId="0" quotePrefix="1" applyAlignment="1">
      <alignment horizontal="right"/>
    </xf>
    <xf numFmtId="164" fontId="0" fillId="0" borderId="0" xfId="0" applyNumberFormat="1" applyAlignment="1">
      <alignment horizontal="left"/>
    </xf>
    <xf numFmtId="0" fontId="1" fillId="4" borderId="0" xfId="0" applyFont="1" applyFill="1"/>
    <xf numFmtId="0" fontId="0" fillId="4" borderId="0" xfId="0" applyFill="1"/>
    <xf numFmtId="0" fontId="0" fillId="0" borderId="0" xfId="0" applyAlignment="1">
      <alignment horizontal="left"/>
    </xf>
    <xf numFmtId="2" fontId="0" fillId="0" borderId="0" xfId="0" applyNumberFormat="1"/>
    <xf numFmtId="0" fontId="1" fillId="0" borderId="0" xfId="0" applyFont="1" applyFill="1" applyAlignment="1"/>
    <xf numFmtId="0" fontId="0" fillId="0" borderId="0" xfId="0" applyFill="1"/>
    <xf numFmtId="0" fontId="2" fillId="5" borderId="0" xfId="0" applyFont="1" applyFill="1"/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3" borderId="0" xfId="0" applyFill="1" applyAlignment="1">
      <alignment horizontal="center"/>
    </xf>
    <xf numFmtId="165" fontId="0" fillId="3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65" fontId="0" fillId="5" borderId="0" xfId="0" applyNumberFormat="1" applyFill="1" applyAlignment="1">
      <alignment horizontal="center"/>
    </xf>
    <xf numFmtId="0" fontId="1" fillId="3" borderId="0" xfId="0" applyFont="1" applyFill="1"/>
    <xf numFmtId="0" fontId="0" fillId="0" borderId="0" xfId="0" quotePrefix="1"/>
    <xf numFmtId="165" fontId="0" fillId="0" borderId="0" xfId="0" applyNumberFormat="1"/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2" fontId="0" fillId="8" borderId="0" xfId="0" applyNumberFormat="1" applyFill="1" applyBorder="1" applyAlignment="1">
      <alignment horizontal="center" vertical="center"/>
    </xf>
    <xf numFmtId="2" fontId="0" fillId="8" borderId="7" xfId="0" applyNumberFormat="1" applyFill="1" applyBorder="1" applyAlignment="1">
      <alignment horizontal="center" vertical="center"/>
    </xf>
    <xf numFmtId="164" fontId="0" fillId="8" borderId="8" xfId="0" applyNumberFormat="1" applyFill="1" applyBorder="1" applyAlignment="1">
      <alignment horizontal="center" vertical="center"/>
    </xf>
    <xf numFmtId="2" fontId="0" fillId="8" borderId="8" xfId="0" applyNumberFormat="1" applyFill="1" applyBorder="1" applyAlignment="1">
      <alignment horizontal="center" vertical="center"/>
    </xf>
    <xf numFmtId="2" fontId="3" fillId="8" borderId="0" xfId="0" applyNumberFormat="1" applyFont="1" applyFill="1" applyBorder="1" applyAlignment="1">
      <alignment horizontal="center" vertical="center"/>
    </xf>
    <xf numFmtId="2" fontId="3" fillId="8" borderId="7" xfId="0" applyNumberFormat="1" applyFont="1" applyFill="1" applyBorder="1" applyAlignment="1">
      <alignment horizontal="center" vertical="center"/>
    </xf>
    <xf numFmtId="166" fontId="3" fillId="8" borderId="7" xfId="0" applyNumberFormat="1" applyFont="1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2" fontId="0" fillId="8" borderId="9" xfId="0" applyNumberFormat="1" applyFill="1" applyBorder="1" applyAlignment="1">
      <alignment horizontal="center" vertical="center"/>
    </xf>
    <xf numFmtId="2" fontId="3" fillId="8" borderId="2" xfId="0" applyNumberFormat="1" applyFont="1" applyFill="1" applyBorder="1" applyAlignment="1">
      <alignment horizontal="center" vertical="center"/>
    </xf>
    <xf numFmtId="2" fontId="3" fillId="8" borderId="3" xfId="0" applyNumberFormat="1" applyFont="1" applyFill="1" applyBorder="1" applyAlignment="1">
      <alignment horizontal="center" vertical="center"/>
    </xf>
    <xf numFmtId="166" fontId="3" fillId="8" borderId="3" xfId="0" applyNumberFormat="1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165" fontId="0" fillId="8" borderId="0" xfId="0" applyNumberFormat="1" applyFill="1" applyBorder="1" applyAlignment="1">
      <alignment horizontal="center" vertical="center"/>
    </xf>
    <xf numFmtId="166" fontId="0" fillId="8" borderId="7" xfId="0" applyNumberFormat="1" applyFill="1" applyBorder="1" applyAlignment="1">
      <alignment horizontal="center" vertical="center"/>
    </xf>
    <xf numFmtId="165" fontId="0" fillId="8" borderId="8" xfId="0" applyNumberFormat="1" applyFill="1" applyBorder="1" applyAlignment="1">
      <alignment horizontal="center" vertical="center"/>
    </xf>
    <xf numFmtId="164" fontId="0" fillId="8" borderId="0" xfId="0" applyNumberFormat="1" applyFill="1" applyBorder="1" applyAlignment="1">
      <alignment horizontal="center" vertical="center"/>
    </xf>
    <xf numFmtId="166" fontId="0" fillId="8" borderId="8" xfId="0" applyNumberFormat="1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2" fontId="0" fillId="0" borderId="0" xfId="0" applyNumberFormat="1" applyAlignment="1">
      <alignment horizontal="left"/>
    </xf>
    <xf numFmtId="0" fontId="0" fillId="9" borderId="0" xfId="0" applyFill="1"/>
    <xf numFmtId="164" fontId="0" fillId="8" borderId="9" xfId="0" applyNumberFormat="1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164" fontId="0" fillId="8" borderId="10" xfId="0" applyNumberFormat="1" applyFill="1" applyBorder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2" fontId="0" fillId="8" borderId="0" xfId="0" applyNumberFormat="1" applyFill="1" applyAlignment="1">
      <alignment horizontal="center" vertical="center"/>
    </xf>
    <xf numFmtId="164" fontId="0" fillId="8" borderId="2" xfId="0" applyNumberFormat="1" applyFill="1" applyBorder="1" applyAlignment="1">
      <alignment horizontal="center" vertical="center"/>
    </xf>
    <xf numFmtId="164" fontId="0" fillId="8" borderId="4" xfId="0" applyNumberForma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0" fillId="10" borderId="0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164" fontId="0" fillId="10" borderId="0" xfId="0" applyNumberFormat="1" applyFill="1" applyBorder="1" applyAlignment="1">
      <alignment horizontal="center" vertical="center"/>
    </xf>
    <xf numFmtId="164" fontId="0" fillId="10" borderId="8" xfId="0" applyNumberFormat="1" applyFill="1" applyBorder="1" applyAlignment="1">
      <alignment horizontal="center" vertical="center"/>
    </xf>
    <xf numFmtId="2" fontId="3" fillId="10" borderId="0" xfId="0" applyNumberFormat="1" applyFont="1" applyFill="1" applyBorder="1" applyAlignment="1">
      <alignment horizontal="center" vertical="center"/>
    </xf>
    <xf numFmtId="2" fontId="3" fillId="10" borderId="7" xfId="0" applyNumberFormat="1" applyFont="1" applyFill="1" applyBorder="1" applyAlignment="1">
      <alignment horizontal="center" vertical="center"/>
    </xf>
    <xf numFmtId="166" fontId="3" fillId="10" borderId="7" xfId="0" applyNumberFormat="1" applyFont="1" applyFill="1" applyBorder="1" applyAlignment="1">
      <alignment horizontal="center" vertical="center"/>
    </xf>
    <xf numFmtId="0" fontId="1" fillId="11" borderId="0" xfId="0" applyFont="1" applyFill="1"/>
    <xf numFmtId="0" fontId="1" fillId="9" borderId="0" xfId="0" applyFont="1" applyFill="1"/>
    <xf numFmtId="0" fontId="0" fillId="12" borderId="1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5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0" fillId="12" borderId="6" xfId="0" applyFill="1" applyBorder="1" applyAlignment="1">
      <alignment horizontal="center" vertical="center"/>
    </xf>
    <xf numFmtId="2" fontId="0" fillId="12" borderId="0" xfId="0" applyNumberFormat="1" applyFill="1" applyBorder="1" applyAlignment="1">
      <alignment horizontal="center" vertical="center"/>
    </xf>
    <xf numFmtId="2" fontId="0" fillId="12" borderId="7" xfId="0" applyNumberFormat="1" applyFill="1" applyBorder="1" applyAlignment="1">
      <alignment horizontal="center" vertical="center"/>
    </xf>
    <xf numFmtId="164" fontId="0" fillId="12" borderId="8" xfId="0" applyNumberFormat="1" applyFill="1" applyBorder="1" applyAlignment="1">
      <alignment horizontal="center" vertical="center"/>
    </xf>
    <xf numFmtId="2" fontId="3" fillId="12" borderId="0" xfId="0" applyNumberFormat="1" applyFont="1" applyFill="1" applyBorder="1" applyAlignment="1">
      <alignment horizontal="center" vertical="center"/>
    </xf>
    <xf numFmtId="2" fontId="3" fillId="12" borderId="7" xfId="0" applyNumberFormat="1" applyFont="1" applyFill="1" applyBorder="1" applyAlignment="1">
      <alignment horizontal="center" vertical="center"/>
    </xf>
    <xf numFmtId="166" fontId="3" fillId="12" borderId="7" xfId="0" applyNumberFormat="1" applyFont="1" applyFill="1" applyBorder="1" applyAlignment="1">
      <alignment horizontal="center" vertical="center"/>
    </xf>
    <xf numFmtId="0" fontId="0" fillId="12" borderId="0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0" fillId="12" borderId="8" xfId="0" applyFill="1" applyBorder="1" applyAlignment="1">
      <alignment horizontal="center" vertical="center"/>
    </xf>
    <xf numFmtId="0" fontId="0" fillId="12" borderId="11" xfId="0" applyFill="1" applyBorder="1" applyAlignment="1">
      <alignment horizontal="center" vertical="center"/>
    </xf>
    <xf numFmtId="2" fontId="0" fillId="12" borderId="8" xfId="0" applyNumberFormat="1" applyFill="1" applyBorder="1" applyAlignment="1">
      <alignment horizontal="center" vertical="center"/>
    </xf>
    <xf numFmtId="0" fontId="0" fillId="13" borderId="8" xfId="0" applyFill="1" applyBorder="1"/>
    <xf numFmtId="0" fontId="0" fillId="13" borderId="0" xfId="0" applyFill="1" applyBorder="1"/>
    <xf numFmtId="165" fontId="0" fillId="11" borderId="0" xfId="0" applyNumberFormat="1" applyFill="1" applyAlignment="1">
      <alignment horizontal="right"/>
    </xf>
    <xf numFmtId="2" fontId="0" fillId="9" borderId="0" xfId="0" applyNumberFormat="1" applyFill="1" applyAlignment="1">
      <alignment horizontal="right"/>
    </xf>
    <xf numFmtId="0" fontId="0" fillId="11" borderId="0" xfId="0" applyFill="1" applyAlignment="1">
      <alignment horizontal="right"/>
    </xf>
    <xf numFmtId="0" fontId="0" fillId="9" borderId="0" xfId="0" applyFill="1" applyAlignment="1">
      <alignment horizontal="right"/>
    </xf>
    <xf numFmtId="2" fontId="0" fillId="12" borderId="0" xfId="0" applyNumberFormat="1" applyFill="1" applyAlignment="1">
      <alignment horizontal="center"/>
    </xf>
    <xf numFmtId="2" fontId="0" fillId="11" borderId="0" xfId="0" applyNumberFormat="1" applyFill="1" applyAlignment="1">
      <alignment horizontal="right"/>
    </xf>
    <xf numFmtId="164" fontId="0" fillId="12" borderId="3" xfId="0" applyNumberFormat="1" applyFill="1" applyBorder="1" applyAlignment="1">
      <alignment horizontal="center" vertical="center"/>
    </xf>
    <xf numFmtId="2" fontId="3" fillId="12" borderId="2" xfId="0" applyNumberFormat="1" applyFont="1" applyFill="1" applyBorder="1" applyAlignment="1">
      <alignment horizontal="center" vertical="center"/>
    </xf>
    <xf numFmtId="2" fontId="3" fillId="12" borderId="3" xfId="0" applyNumberFormat="1" applyFont="1" applyFill="1" applyBorder="1" applyAlignment="1">
      <alignment horizontal="center" vertical="center"/>
    </xf>
    <xf numFmtId="166" fontId="3" fillId="12" borderId="3" xfId="0" applyNumberFormat="1" applyFont="1" applyFill="1" applyBorder="1" applyAlignment="1">
      <alignment horizontal="center" vertical="center"/>
    </xf>
    <xf numFmtId="2" fontId="0" fillId="12" borderId="4" xfId="0" applyNumberFormat="1" applyFill="1" applyBorder="1" applyAlignment="1">
      <alignment horizontal="center" vertical="center"/>
    </xf>
    <xf numFmtId="0" fontId="0" fillId="13" borderId="4" xfId="0" applyFill="1" applyBorder="1"/>
    <xf numFmtId="0" fontId="0" fillId="13" borderId="2" xfId="0" applyFill="1" applyBorder="1"/>
    <xf numFmtId="0" fontId="1" fillId="12" borderId="6" xfId="0" applyFont="1" applyFill="1" applyBorder="1" applyAlignment="1">
      <alignment horizontal="center" vertical="center"/>
    </xf>
    <xf numFmtId="164" fontId="0" fillId="12" borderId="7" xfId="0" applyNumberFormat="1" applyFill="1" applyBorder="1" applyAlignment="1">
      <alignment horizontal="center" vertical="center"/>
    </xf>
    <xf numFmtId="0" fontId="0" fillId="13" borderId="0" xfId="0" applyFill="1"/>
    <xf numFmtId="165" fontId="0" fillId="12" borderId="8" xfId="0" applyNumberFormat="1" applyFill="1" applyBorder="1" applyAlignment="1">
      <alignment horizontal="center" vertical="center"/>
    </xf>
    <xf numFmtId="165" fontId="0" fillId="12" borderId="7" xfId="0" applyNumberFormat="1" applyFill="1" applyBorder="1" applyAlignment="1">
      <alignment horizontal="center" vertical="center"/>
    </xf>
    <xf numFmtId="166" fontId="0" fillId="12" borderId="7" xfId="0" applyNumberFormat="1" applyFill="1" applyBorder="1" applyAlignment="1">
      <alignment horizontal="center" vertical="center"/>
    </xf>
    <xf numFmtId="165" fontId="0" fillId="13" borderId="8" xfId="0" applyNumberFormat="1" applyFill="1" applyBorder="1" applyAlignment="1">
      <alignment horizontal="center" vertical="center"/>
    </xf>
    <xf numFmtId="164" fontId="0" fillId="13" borderId="8" xfId="0" applyNumberFormat="1" applyFill="1" applyBorder="1" applyAlignment="1">
      <alignment horizontal="center" vertical="center"/>
    </xf>
    <xf numFmtId="2" fontId="0" fillId="12" borderId="9" xfId="0" applyNumberFormat="1" applyFill="1" applyBorder="1" applyAlignment="1">
      <alignment horizontal="center" vertical="center"/>
    </xf>
    <xf numFmtId="166" fontId="0" fillId="13" borderId="8" xfId="0" applyNumberFormat="1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14" borderId="5" xfId="0" applyFill="1" applyBorder="1" applyAlignment="1">
      <alignment horizontal="center" vertical="center"/>
    </xf>
    <xf numFmtId="0" fontId="0" fillId="14" borderId="4" xfId="0" applyFill="1" applyBorder="1" applyAlignment="1">
      <alignment horizontal="center" vertical="center"/>
    </xf>
    <xf numFmtId="0" fontId="0" fillId="14" borderId="6" xfId="0" applyFill="1" applyBorder="1" applyAlignment="1">
      <alignment horizontal="center" vertical="center"/>
    </xf>
    <xf numFmtId="2" fontId="0" fillId="14" borderId="0" xfId="0" applyNumberFormat="1" applyFill="1" applyBorder="1" applyAlignment="1">
      <alignment horizontal="center" vertical="center"/>
    </xf>
    <xf numFmtId="2" fontId="0" fillId="14" borderId="7" xfId="0" applyNumberFormat="1" applyFill="1" applyBorder="1" applyAlignment="1">
      <alignment horizontal="center" vertical="center"/>
    </xf>
    <xf numFmtId="164" fontId="0" fillId="14" borderId="8" xfId="0" applyNumberFormat="1" applyFill="1" applyBorder="1" applyAlignment="1">
      <alignment horizontal="center" vertical="center"/>
    </xf>
    <xf numFmtId="2" fontId="3" fillId="14" borderId="0" xfId="0" applyNumberFormat="1" applyFont="1" applyFill="1" applyBorder="1" applyAlignment="1">
      <alignment horizontal="center" vertical="center"/>
    </xf>
    <xf numFmtId="2" fontId="3" fillId="14" borderId="7" xfId="0" applyNumberFormat="1" applyFont="1" applyFill="1" applyBorder="1" applyAlignment="1">
      <alignment horizontal="center" vertical="center"/>
    </xf>
    <xf numFmtId="166" fontId="3" fillId="14" borderId="7" xfId="0" applyNumberFormat="1" applyFont="1" applyFill="1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0" fillId="14" borderId="7" xfId="0" applyFill="1" applyBorder="1" applyAlignment="1">
      <alignment horizontal="center" vertical="center"/>
    </xf>
    <xf numFmtId="0" fontId="0" fillId="14" borderId="8" xfId="0" applyFill="1" applyBorder="1" applyAlignment="1">
      <alignment horizontal="center" vertical="center"/>
    </xf>
    <xf numFmtId="0" fontId="0" fillId="14" borderId="11" xfId="0" applyFill="1" applyBorder="1" applyAlignment="1">
      <alignment horizontal="center" vertical="center"/>
    </xf>
    <xf numFmtId="2" fontId="0" fillId="14" borderId="8" xfId="0" applyNumberFormat="1" applyFill="1" applyBorder="1" applyAlignment="1">
      <alignment horizontal="center" vertical="center"/>
    </xf>
    <xf numFmtId="164" fontId="0" fillId="14" borderId="3" xfId="0" applyNumberFormat="1" applyFill="1" applyBorder="1" applyAlignment="1">
      <alignment horizontal="center" vertical="center"/>
    </xf>
    <xf numFmtId="2" fontId="3" fillId="14" borderId="2" xfId="0" applyNumberFormat="1" applyFont="1" applyFill="1" applyBorder="1" applyAlignment="1">
      <alignment horizontal="center" vertical="center"/>
    </xf>
    <xf numFmtId="2" fontId="3" fillId="14" borderId="3" xfId="0" applyNumberFormat="1" applyFont="1" applyFill="1" applyBorder="1" applyAlignment="1">
      <alignment horizontal="center" vertical="center"/>
    </xf>
    <xf numFmtId="166" fontId="3" fillId="14" borderId="3" xfId="0" applyNumberFormat="1" applyFont="1" applyFill="1" applyBorder="1" applyAlignment="1">
      <alignment horizontal="center" vertical="center"/>
    </xf>
    <xf numFmtId="2" fontId="0" fillId="14" borderId="4" xfId="0" applyNumberFormat="1" applyFill="1" applyBorder="1" applyAlignment="1">
      <alignment horizontal="center" vertical="center"/>
    </xf>
    <xf numFmtId="0" fontId="1" fillId="14" borderId="6" xfId="0" applyFont="1" applyFill="1" applyBorder="1" applyAlignment="1">
      <alignment horizontal="center" vertical="center"/>
    </xf>
    <xf numFmtId="164" fontId="0" fillId="14" borderId="7" xfId="0" applyNumberFormat="1" applyFill="1" applyBorder="1" applyAlignment="1">
      <alignment horizontal="center" vertical="center"/>
    </xf>
    <xf numFmtId="165" fontId="0" fillId="14" borderId="8" xfId="0" applyNumberFormat="1" applyFill="1" applyBorder="1" applyAlignment="1">
      <alignment horizontal="center" vertical="center"/>
    </xf>
    <xf numFmtId="165" fontId="0" fillId="14" borderId="7" xfId="0" applyNumberFormat="1" applyFill="1" applyBorder="1" applyAlignment="1">
      <alignment horizontal="center" vertical="center"/>
    </xf>
    <xf numFmtId="166" fontId="0" fillId="14" borderId="7" xfId="0" applyNumberFormat="1" applyFill="1" applyBorder="1" applyAlignment="1">
      <alignment horizontal="center" vertical="center"/>
    </xf>
    <xf numFmtId="2" fontId="0" fillId="14" borderId="9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1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1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1" fillId="1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'L3962-2009'!$O$16:$O$21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3.0002100000000001E-3</c:v>
                </c:pt>
                <c:pt idx="2">
                  <c:v>6.0004200000000002E-3</c:v>
                </c:pt>
                <c:pt idx="3">
                  <c:v>9.0006300000000008E-3</c:v>
                </c:pt>
                <c:pt idx="4">
                  <c:v>1.200084E-2</c:v>
                </c:pt>
                <c:pt idx="5">
                  <c:v>1.500105E-2</c:v>
                </c:pt>
              </c:numCache>
            </c:numRef>
          </c:xVal>
          <c:yVal>
            <c:numRef>
              <c:f>'L3962-2009'!$T$16:$T$21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0.63842662632375202</c:v>
                </c:pt>
                <c:pt idx="2">
                  <c:v>1.2961832061068703</c:v>
                </c:pt>
                <c:pt idx="3">
                  <c:v>1.9617834394904461</c:v>
                </c:pt>
                <c:pt idx="4">
                  <c:v>2.6910828025477707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218560"/>
        <c:axId val="145220736"/>
      </c:scatterChart>
      <c:valAx>
        <c:axId val="14521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5220736"/>
        <c:crosses val="autoZero"/>
        <c:crossBetween val="midCat"/>
      </c:valAx>
      <c:valAx>
        <c:axId val="145220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5218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'L3962-2009'!$P$16:$P$21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'L3962-2009'!$U$16:$U$21</c:f>
              <c:numCache>
                <c:formatCode>General</c:formatCode>
                <c:ptCount val="6"/>
                <c:pt idx="0">
                  <c:v>2.9436392914653786</c:v>
                </c:pt>
                <c:pt idx="1">
                  <c:v>0.52647503782148264</c:v>
                </c:pt>
                <c:pt idx="2">
                  <c:v>1.6625954198473283</c:v>
                </c:pt>
                <c:pt idx="3">
                  <c:v>0.99044585987261158</c:v>
                </c:pt>
                <c:pt idx="4">
                  <c:v>0.45541401273885357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773888"/>
        <c:axId val="146780160"/>
      </c:scatterChart>
      <c:valAx>
        <c:axId val="146773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6780160"/>
        <c:crosses val="autoZero"/>
        <c:crossBetween val="midCat"/>
      </c:valAx>
      <c:valAx>
        <c:axId val="1467801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67738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'L3961-2010 '!$O$16:$O$21</c:f>
              <c:numCache>
                <c:formatCode>0.00000</c:formatCode>
                <c:ptCount val="6"/>
                <c:pt idx="0">
                  <c:v>0</c:v>
                </c:pt>
                <c:pt idx="1">
                  <c:v>1.8691900000000002E-3</c:v>
                </c:pt>
                <c:pt idx="2">
                  <c:v>3.7383800000000003E-3</c:v>
                </c:pt>
                <c:pt idx="3">
                  <c:v>5.6075700000000001E-3</c:v>
                </c:pt>
                <c:pt idx="4">
                  <c:v>7.4767600000000007E-3</c:v>
                </c:pt>
                <c:pt idx="5">
                  <c:v>9.3459500000000004E-3</c:v>
                </c:pt>
              </c:numCache>
            </c:numRef>
          </c:xVal>
          <c:yVal>
            <c:numRef>
              <c:f>'L3961-2010 '!$T$16:$T$21</c:f>
              <c:numCache>
                <c:formatCode>0.00000</c:formatCode>
                <c:ptCount val="6"/>
                <c:pt idx="0">
                  <c:v>0</c:v>
                </c:pt>
                <c:pt idx="1">
                  <c:v>0.51631477927063341</c:v>
                </c:pt>
                <c:pt idx="2">
                  <c:v>1.0845360824742267</c:v>
                </c:pt>
                <c:pt idx="3">
                  <c:v>1.5595238095238095</c:v>
                </c:pt>
                <c:pt idx="4">
                  <c:v>2.181443298969072</c:v>
                </c:pt>
                <c:pt idx="5">
                  <c:v>2.6687631027253667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826368"/>
        <c:axId val="146828288"/>
      </c:scatterChart>
      <c:valAx>
        <c:axId val="146826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6828288"/>
        <c:crosses val="autoZero"/>
        <c:crossBetween val="midCat"/>
      </c:valAx>
      <c:valAx>
        <c:axId val="146828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6826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'L3961-2010 '!$P$16:$P$21</c:f>
              <c:numCache>
                <c:formatCode>General</c:formatCode>
                <c:ptCount val="6"/>
                <c:pt idx="0">
                  <c:v>2.8958000000000001E-2</c:v>
                </c:pt>
                <c:pt idx="1">
                  <c:v>2.31664E-2</c:v>
                </c:pt>
                <c:pt idx="2">
                  <c:v>1.7374799999999999E-2</c:v>
                </c:pt>
                <c:pt idx="3">
                  <c:v>1.15832E-2</c:v>
                </c:pt>
                <c:pt idx="4">
                  <c:v>5.7916E-3</c:v>
                </c:pt>
                <c:pt idx="5">
                  <c:v>0</c:v>
                </c:pt>
              </c:numCache>
            </c:numRef>
          </c:xVal>
          <c:yVal>
            <c:numRef>
              <c:f>'L3961-2010 '!$U$16:$U$21</c:f>
              <c:numCache>
                <c:formatCode>General</c:formatCode>
                <c:ptCount val="6"/>
                <c:pt idx="0">
                  <c:v>4.3901515151515156</c:v>
                </c:pt>
                <c:pt idx="1">
                  <c:v>4.0326295585412666</c:v>
                </c:pt>
                <c:pt idx="2">
                  <c:v>2.4907216494845361</c:v>
                </c:pt>
                <c:pt idx="3">
                  <c:v>1.8670634920634921</c:v>
                </c:pt>
                <c:pt idx="4">
                  <c:v>0.95257731958762892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859520"/>
        <c:axId val="146861440"/>
      </c:scatterChart>
      <c:valAx>
        <c:axId val="14685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6861440"/>
        <c:crosses val="autoZero"/>
        <c:crossBetween val="midCat"/>
      </c:valAx>
      <c:valAx>
        <c:axId val="146861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6859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'L3998-2009'!$O$16:$O$21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'L3998-2009'!$T$16:$T$21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0.4356955380577428</c:v>
                </c:pt>
                <c:pt idx="2">
                  <c:v>0.7635933806146572</c:v>
                </c:pt>
                <c:pt idx="3">
                  <c:v>1.327027027027027</c:v>
                </c:pt>
                <c:pt idx="4">
                  <c:v>1.6435897435897435</c:v>
                </c:pt>
                <c:pt idx="5">
                  <c:v>1.798165137614679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100416"/>
        <c:axId val="147102336"/>
      </c:scatterChart>
      <c:valAx>
        <c:axId val="1471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7102336"/>
        <c:crosses val="autoZero"/>
        <c:crossBetween val="midCat"/>
      </c:valAx>
      <c:valAx>
        <c:axId val="1471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7100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'L3998-2009'!$P$16:$P$21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'L3998-2009'!$U$16:$U$21</c:f>
              <c:numCache>
                <c:formatCode>General</c:formatCode>
                <c:ptCount val="6"/>
                <c:pt idx="0">
                  <c:v>2.0231884057971015</c:v>
                </c:pt>
                <c:pt idx="1">
                  <c:v>2.0393700787401574</c:v>
                </c:pt>
                <c:pt idx="2">
                  <c:v>1.1229314420803784</c:v>
                </c:pt>
                <c:pt idx="3">
                  <c:v>0.74594594594594599</c:v>
                </c:pt>
                <c:pt idx="4">
                  <c:v>0.25897435897435894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120128"/>
        <c:axId val="147122048"/>
      </c:scatterChart>
      <c:valAx>
        <c:axId val="147120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7122048"/>
        <c:crosses val="autoZero"/>
        <c:crossBetween val="midCat"/>
      </c:valAx>
      <c:valAx>
        <c:axId val="147122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71201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1"/>
  <sheetViews>
    <sheetView topLeftCell="A43" zoomScaleNormal="100" workbookViewId="0">
      <selection activeCell="G62" sqref="G62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118</v>
      </c>
      <c r="C1" s="1" t="s">
        <v>2</v>
      </c>
      <c r="D1" s="2">
        <v>2009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56" t="s">
        <v>3</v>
      </c>
      <c r="H2" s="156"/>
      <c r="I2" s="156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57" t="s">
        <v>4</v>
      </c>
      <c r="B3" s="157"/>
      <c r="C3" s="157"/>
      <c r="D3" s="157"/>
      <c r="E3" s="15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119</v>
      </c>
      <c r="B5" s="10">
        <v>67.8</v>
      </c>
      <c r="C5" s="121">
        <v>18.100000000000001</v>
      </c>
      <c r="D5" s="10">
        <v>0</v>
      </c>
      <c r="E5" s="10"/>
      <c r="G5" s="3" t="s">
        <v>12</v>
      </c>
      <c r="H5" s="3">
        <f>(12.2*0.9)/20</f>
        <v>0.54900000000000004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120</v>
      </c>
      <c r="B6" s="10">
        <v>66.599999999999994</v>
      </c>
      <c r="C6" s="121">
        <v>17.8</v>
      </c>
      <c r="D6" s="10">
        <v>0</v>
      </c>
      <c r="E6" s="10"/>
      <c r="G6" s="3" t="s">
        <v>14</v>
      </c>
      <c r="H6" s="3">
        <f>(46.93*0.4)/10</f>
        <v>1.8772000000000002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121</v>
      </c>
      <c r="B7" s="10">
        <v>69.2</v>
      </c>
      <c r="C7" s="121">
        <v>19.100000000000001</v>
      </c>
      <c r="D7" s="10">
        <v>0</v>
      </c>
      <c r="E7" s="10"/>
      <c r="G7" s="3" t="s">
        <v>16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122</v>
      </c>
      <c r="B8" s="10">
        <v>67.2</v>
      </c>
      <c r="C8" s="121">
        <v>16.600000000000001</v>
      </c>
      <c r="D8" s="10">
        <v>0</v>
      </c>
      <c r="E8" s="10"/>
      <c r="G8" s="3" t="s">
        <v>18</v>
      </c>
      <c r="H8" s="3">
        <f>(30.93*0.97)/20</f>
        <v>1.500105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123</v>
      </c>
      <c r="B9" s="10">
        <v>63.5</v>
      </c>
      <c r="C9" s="121">
        <v>18.100000000000001</v>
      </c>
      <c r="D9" s="10">
        <v>0</v>
      </c>
      <c r="E9" s="10"/>
      <c r="G9" s="3" t="s">
        <v>20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124</v>
      </c>
      <c r="B10" s="10">
        <v>65</v>
      </c>
      <c r="C10" s="121">
        <v>21.2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56"/>
      <c r="S10" s="156"/>
      <c r="T10" s="156"/>
      <c r="U10" s="156"/>
      <c r="V10" s="156"/>
      <c r="W10" s="156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125</v>
      </c>
      <c r="B11" s="10">
        <v>66.2</v>
      </c>
      <c r="C11" s="121">
        <v>16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126</v>
      </c>
      <c r="B12" s="10">
        <v>63.7</v>
      </c>
      <c r="C12" s="121">
        <v>18.100000000000001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127</v>
      </c>
      <c r="B13" s="10">
        <v>63</v>
      </c>
      <c r="C13" s="121">
        <v>21.1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128</v>
      </c>
      <c r="B14" s="10">
        <v>67.900000000000006</v>
      </c>
      <c r="C14" s="121">
        <v>20.6</v>
      </c>
      <c r="D14" s="10">
        <v>0</v>
      </c>
      <c r="E14" s="10"/>
      <c r="G14" s="3"/>
      <c r="H14" s="3"/>
      <c r="I14" s="3"/>
      <c r="J14" s="15"/>
      <c r="K14" s="158" t="s">
        <v>26</v>
      </c>
      <c r="L14" s="158"/>
      <c r="M14" s="158"/>
      <c r="N14" s="159" t="s">
        <v>27</v>
      </c>
      <c r="O14" s="159"/>
      <c r="P14" s="159"/>
      <c r="Q14" s="160" t="s">
        <v>28</v>
      </c>
      <c r="R14" s="160"/>
      <c r="S14" s="160"/>
      <c r="T14" s="161" t="s">
        <v>29</v>
      </c>
      <c r="U14" s="161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30</v>
      </c>
      <c r="L15" s="17" t="s">
        <v>31</v>
      </c>
      <c r="M15" s="17" t="s">
        <v>32</v>
      </c>
      <c r="N15" s="55" t="s">
        <v>33</v>
      </c>
      <c r="O15" s="55" t="s">
        <v>34</v>
      </c>
      <c r="P15" s="55" t="s">
        <v>35</v>
      </c>
      <c r="Q15" s="18" t="s">
        <v>5</v>
      </c>
      <c r="R15" s="18" t="s">
        <v>6</v>
      </c>
      <c r="S15" s="18" t="s">
        <v>7</v>
      </c>
      <c r="T15" s="16" t="s">
        <v>36</v>
      </c>
      <c r="U15" s="16" t="s">
        <v>37</v>
      </c>
      <c r="V15" s="3"/>
      <c r="W15" s="3"/>
      <c r="X15" s="14"/>
      <c r="Y15" s="12"/>
      <c r="Z15" s="12"/>
      <c r="AA15" s="7"/>
      <c r="AB15" s="7"/>
      <c r="AC15" s="7"/>
      <c r="AD15" s="56"/>
    </row>
    <row r="16" spans="1:30" x14ac:dyDescent="0.25">
      <c r="A16" s="10" t="s">
        <v>38</v>
      </c>
      <c r="B16" s="10">
        <v>62.1</v>
      </c>
      <c r="C16" s="10">
        <v>0</v>
      </c>
      <c r="D16" s="10">
        <v>182.8</v>
      </c>
      <c r="E16" s="10"/>
      <c r="G16" s="3"/>
      <c r="H16" s="3"/>
      <c r="I16" s="3"/>
      <c r="J16" s="19">
        <v>1</v>
      </c>
      <c r="K16" s="20">
        <v>10</v>
      </c>
      <c r="L16" s="20">
        <v>0</v>
      </c>
      <c r="M16" s="20">
        <v>10</v>
      </c>
      <c r="N16" s="21">
        <f t="shared" ref="N16:N21" si="0">$H$5*(K16/1000)</f>
        <v>5.490000000000001E-3</v>
      </c>
      <c r="O16" s="22">
        <f>$H$7*(L16/1000)</f>
        <v>0</v>
      </c>
      <c r="P16" s="21">
        <f t="shared" ref="P16:P21" si="1">$H$6*(M16/1000)</f>
        <v>1.8772000000000004E-2</v>
      </c>
      <c r="Q16" s="23">
        <f t="shared" ref="Q16:S21" si="2">B16</f>
        <v>62.1</v>
      </c>
      <c r="R16" s="23">
        <f t="shared" si="2"/>
        <v>0</v>
      </c>
      <c r="S16" s="23">
        <f t="shared" si="2"/>
        <v>182.8</v>
      </c>
      <c r="T16" s="24">
        <f t="shared" ref="T16:T20" si="3">R16/Q16</f>
        <v>0</v>
      </c>
      <c r="U16" s="19">
        <f t="shared" ref="U16:U21" si="4">S16/Q16</f>
        <v>2.9436392914653786</v>
      </c>
      <c r="V16" s="3"/>
      <c r="W16" s="3"/>
      <c r="X16" s="14"/>
      <c r="AA16" s="11"/>
      <c r="AB16" s="11"/>
      <c r="AC16" s="11"/>
    </row>
    <row r="17" spans="1:35" x14ac:dyDescent="0.25">
      <c r="A17" s="10" t="s">
        <v>39</v>
      </c>
      <c r="B17" s="10">
        <v>66.099999999999994</v>
      </c>
      <c r="C17" s="10">
        <v>42.2</v>
      </c>
      <c r="D17" s="10">
        <v>34.799999999999997</v>
      </c>
      <c r="E17" s="10"/>
      <c r="G17" s="25" t="s">
        <v>40</v>
      </c>
      <c r="H17" s="2">
        <v>220.88</v>
      </c>
      <c r="I17" s="3"/>
      <c r="J17" s="19">
        <v>2</v>
      </c>
      <c r="K17" s="20">
        <v>10</v>
      </c>
      <c r="L17" s="20">
        <v>2</v>
      </c>
      <c r="M17" s="20">
        <v>8</v>
      </c>
      <c r="N17" s="21">
        <f t="shared" si="0"/>
        <v>5.490000000000001E-3</v>
      </c>
      <c r="O17" s="22">
        <f>$H$8*(L17/1000)</f>
        <v>3.0002100000000001E-3</v>
      </c>
      <c r="P17" s="21">
        <f t="shared" si="1"/>
        <v>1.5017600000000002E-2</v>
      </c>
      <c r="Q17" s="23">
        <f t="shared" si="2"/>
        <v>66.099999999999994</v>
      </c>
      <c r="R17" s="23">
        <f t="shared" si="2"/>
        <v>42.2</v>
      </c>
      <c r="S17" s="23">
        <f t="shared" si="2"/>
        <v>34.799999999999997</v>
      </c>
      <c r="T17" s="24">
        <f t="shared" si="3"/>
        <v>0.63842662632375202</v>
      </c>
      <c r="U17" s="19">
        <f t="shared" si="4"/>
        <v>0.52647503782148264</v>
      </c>
      <c r="V17" s="3"/>
      <c r="W17" s="3"/>
      <c r="X17" s="14"/>
    </row>
    <row r="18" spans="1:35" x14ac:dyDescent="0.25">
      <c r="A18" s="10" t="s">
        <v>41</v>
      </c>
      <c r="B18" s="10">
        <v>65.5</v>
      </c>
      <c r="C18" s="10">
        <v>84.9</v>
      </c>
      <c r="D18" s="10">
        <v>108.9</v>
      </c>
      <c r="E18" s="10"/>
      <c r="G18" s="25" t="s">
        <v>90</v>
      </c>
      <c r="H18" s="57">
        <f>51.09/10</f>
        <v>5.109</v>
      </c>
      <c r="I18" s="3"/>
      <c r="J18" s="19">
        <v>3</v>
      </c>
      <c r="K18" s="20">
        <v>10</v>
      </c>
      <c r="L18" s="20">
        <v>4</v>
      </c>
      <c r="M18" s="20">
        <v>6</v>
      </c>
      <c r="N18" s="21">
        <f t="shared" si="0"/>
        <v>5.490000000000001E-3</v>
      </c>
      <c r="O18" s="22">
        <f>$H$8*(L18/1000)</f>
        <v>6.0004200000000002E-3</v>
      </c>
      <c r="P18" s="21">
        <f t="shared" si="1"/>
        <v>1.1263200000000001E-2</v>
      </c>
      <c r="Q18" s="23">
        <f t="shared" si="2"/>
        <v>65.5</v>
      </c>
      <c r="R18" s="23">
        <f t="shared" si="2"/>
        <v>84.9</v>
      </c>
      <c r="S18" s="23">
        <f t="shared" si="2"/>
        <v>108.9</v>
      </c>
      <c r="T18" s="24">
        <f t="shared" si="3"/>
        <v>1.2961832061068703</v>
      </c>
      <c r="U18" s="19">
        <f t="shared" si="4"/>
        <v>1.6625954198473283</v>
      </c>
      <c r="V18" s="3"/>
      <c r="W18" s="3"/>
      <c r="X18" s="14"/>
      <c r="Y18" s="14"/>
      <c r="Z18" s="14"/>
    </row>
    <row r="19" spans="1:35" x14ac:dyDescent="0.25">
      <c r="A19" s="10" t="s">
        <v>42</v>
      </c>
      <c r="B19" s="10">
        <v>62.8</v>
      </c>
      <c r="C19" s="10">
        <v>123.2</v>
      </c>
      <c r="D19" s="10">
        <v>62.2</v>
      </c>
      <c r="E19" s="10"/>
      <c r="G19" s="3"/>
      <c r="H19" s="3"/>
      <c r="I19" s="3"/>
      <c r="J19" s="19">
        <v>4</v>
      </c>
      <c r="K19" s="20">
        <v>10</v>
      </c>
      <c r="L19" s="20">
        <v>6</v>
      </c>
      <c r="M19" s="20">
        <v>4</v>
      </c>
      <c r="N19" s="21">
        <f t="shared" si="0"/>
        <v>5.490000000000001E-3</v>
      </c>
      <c r="O19" s="22">
        <f>$H$8*(L19/1000)</f>
        <v>9.0006300000000008E-3</v>
      </c>
      <c r="P19" s="21">
        <f t="shared" si="1"/>
        <v>7.5088000000000012E-3</v>
      </c>
      <c r="Q19" s="23">
        <f t="shared" si="2"/>
        <v>62.8</v>
      </c>
      <c r="R19" s="23">
        <f t="shared" si="2"/>
        <v>123.2</v>
      </c>
      <c r="S19" s="23">
        <f t="shared" si="2"/>
        <v>62.2</v>
      </c>
      <c r="T19" s="24">
        <f t="shared" si="3"/>
        <v>1.9617834394904461</v>
      </c>
      <c r="U19" s="19">
        <f t="shared" si="4"/>
        <v>0.99044585987261158</v>
      </c>
      <c r="V19" s="3"/>
      <c r="W19" s="3"/>
      <c r="AE19" s="12"/>
      <c r="AF19" s="26"/>
    </row>
    <row r="20" spans="1:35" x14ac:dyDescent="0.25">
      <c r="A20" s="10" t="s">
        <v>43</v>
      </c>
      <c r="B20" s="10">
        <v>62.8</v>
      </c>
      <c r="C20" s="10">
        <v>169</v>
      </c>
      <c r="D20" s="10">
        <v>28.6</v>
      </c>
      <c r="E20" s="10"/>
      <c r="G20" s="3"/>
      <c r="H20" s="3"/>
      <c r="I20" s="3"/>
      <c r="J20" s="19">
        <v>5</v>
      </c>
      <c r="K20" s="20">
        <v>10</v>
      </c>
      <c r="L20" s="20">
        <v>8</v>
      </c>
      <c r="M20" s="20">
        <v>2</v>
      </c>
      <c r="N20" s="21">
        <f t="shared" si="0"/>
        <v>5.490000000000001E-3</v>
      </c>
      <c r="O20" s="22">
        <f>$H$8*(L20/1000)</f>
        <v>1.200084E-2</v>
      </c>
      <c r="P20" s="21">
        <f t="shared" si="1"/>
        <v>3.7544000000000006E-3</v>
      </c>
      <c r="Q20" s="23">
        <f t="shared" si="2"/>
        <v>62.8</v>
      </c>
      <c r="R20" s="23">
        <f t="shared" si="2"/>
        <v>169</v>
      </c>
      <c r="S20" s="23">
        <f t="shared" si="2"/>
        <v>28.6</v>
      </c>
      <c r="T20" s="24">
        <f t="shared" si="3"/>
        <v>2.6910828025477707</v>
      </c>
      <c r="U20" s="19">
        <f t="shared" si="4"/>
        <v>0.45541401273885357</v>
      </c>
      <c r="V20" s="3"/>
      <c r="W20" s="3"/>
    </row>
    <row r="21" spans="1:35" x14ac:dyDescent="0.25">
      <c r="A21" s="10" t="s">
        <v>44</v>
      </c>
      <c r="B21" s="10">
        <v>62.4</v>
      </c>
      <c r="C21" s="10">
        <v>206.4</v>
      </c>
      <c r="D21" s="10">
        <v>0</v>
      </c>
      <c r="E21" s="10"/>
      <c r="G21" s="3"/>
      <c r="H21" s="3"/>
      <c r="I21" s="3"/>
      <c r="J21" s="19">
        <v>6</v>
      </c>
      <c r="K21" s="20">
        <v>10</v>
      </c>
      <c r="L21" s="20">
        <v>10</v>
      </c>
      <c r="M21" s="20">
        <v>0</v>
      </c>
      <c r="N21" s="21">
        <f t="shared" si="0"/>
        <v>5.490000000000001E-3</v>
      </c>
      <c r="O21" s="22">
        <f>$H$8*(L21/1000)</f>
        <v>1.500105E-2</v>
      </c>
      <c r="P21" s="21">
        <f t="shared" si="1"/>
        <v>0</v>
      </c>
      <c r="Q21" s="23">
        <f t="shared" si="2"/>
        <v>62.4</v>
      </c>
      <c r="R21" s="23">
        <f t="shared" si="2"/>
        <v>206.4</v>
      </c>
      <c r="S21" s="23">
        <f t="shared" si="2"/>
        <v>0</v>
      </c>
      <c r="T21" s="24"/>
      <c r="U21" s="19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27"/>
    </row>
    <row r="23" spans="1:35" ht="15.75" thickBot="1" x14ac:dyDescent="0.3">
      <c r="A23" s="9" t="s">
        <v>0</v>
      </c>
      <c r="B23" s="9" t="s">
        <v>45</v>
      </c>
      <c r="C23" s="9" t="s">
        <v>46</v>
      </c>
      <c r="D23" s="9" t="s">
        <v>47</v>
      </c>
      <c r="E23" s="9" t="s">
        <v>48</v>
      </c>
      <c r="G23" s="28" t="s">
        <v>10</v>
      </c>
      <c r="H23" s="29" t="s">
        <v>49</v>
      </c>
      <c r="I23" s="29" t="s">
        <v>50</v>
      </c>
      <c r="J23" s="30" t="s">
        <v>51</v>
      </c>
      <c r="K23" s="29" t="s">
        <v>52</v>
      </c>
      <c r="L23" s="29" t="s">
        <v>53</v>
      </c>
      <c r="M23" s="31" t="s">
        <v>91</v>
      </c>
      <c r="N23" s="29" t="s">
        <v>54</v>
      </c>
      <c r="O23" s="29" t="s">
        <v>55</v>
      </c>
      <c r="P23" s="29" t="s">
        <v>56</v>
      </c>
      <c r="Q23" s="30" t="s">
        <v>57</v>
      </c>
      <c r="R23" s="29" t="s">
        <v>58</v>
      </c>
      <c r="S23" s="29" t="s">
        <v>59</v>
      </c>
      <c r="T23" s="30" t="s">
        <v>60</v>
      </c>
      <c r="U23" s="32" t="s">
        <v>61</v>
      </c>
      <c r="V23" s="29" t="s">
        <v>62</v>
      </c>
      <c r="W23" s="30" t="s">
        <v>63</v>
      </c>
      <c r="X23" s="31" t="s">
        <v>64</v>
      </c>
      <c r="Y23" s="32" t="s">
        <v>65</v>
      </c>
      <c r="Z23" s="31" t="s">
        <v>92</v>
      </c>
      <c r="AA23" s="30" t="s">
        <v>66</v>
      </c>
      <c r="AB23" s="30" t="s">
        <v>93</v>
      </c>
      <c r="AC23" s="31" t="s">
        <v>94</v>
      </c>
      <c r="AD23" s="31" t="s">
        <v>95</v>
      </c>
      <c r="AF23" s="153" t="s">
        <v>96</v>
      </c>
      <c r="AG23" s="153"/>
      <c r="AH23" s="153"/>
      <c r="AI23" s="153"/>
    </row>
    <row r="24" spans="1:35" ht="15.75" thickTop="1" x14ac:dyDescent="0.25">
      <c r="A24" s="10" t="str">
        <f t="shared" ref="A24:A33" si="5">A5</f>
        <v>L3962-1</v>
      </c>
      <c r="B24" s="10">
        <v>659.5</v>
      </c>
      <c r="C24" s="10">
        <v>618.29999999999995</v>
      </c>
      <c r="D24" s="10">
        <v>857.6</v>
      </c>
      <c r="E24" s="10">
        <v>0</v>
      </c>
      <c r="G24" s="33" t="str">
        <f t="shared" ref="G24:G33" si="6">A5</f>
        <v>L3962-1</v>
      </c>
      <c r="H24" s="34">
        <f>$B$5</f>
        <v>67.8</v>
      </c>
      <c r="I24" s="34">
        <f>$C$5</f>
        <v>18.100000000000001</v>
      </c>
      <c r="J24" s="35">
        <f>$D$5</f>
        <v>0</v>
      </c>
      <c r="K24" s="34">
        <f t="shared" ref="K24:K30" si="7">I24/H24</f>
        <v>0.26696165191740417</v>
      </c>
      <c r="L24" s="58">
        <f t="shared" ref="L24:L33" si="8">K24/$H$17</f>
        <v>1.2086275439940428E-3</v>
      </c>
      <c r="M24" s="37">
        <f t="shared" ref="M24:M33" si="9">ABS(($L$36-L24)/$L$37)</f>
        <v>0.32841974764928922</v>
      </c>
      <c r="N24" s="38">
        <f>$B$24</f>
        <v>659.5</v>
      </c>
      <c r="O24" s="38">
        <f>$C$24</f>
        <v>618.29999999999995</v>
      </c>
      <c r="P24" s="38">
        <f>$D$24</f>
        <v>857.6</v>
      </c>
      <c r="Q24" s="39">
        <f>$E$24</f>
        <v>0</v>
      </c>
      <c r="R24" s="38">
        <f t="shared" ref="R24:R33" si="10">N24/P24</f>
        <v>0.76900652985074625</v>
      </c>
      <c r="S24" s="38">
        <f t="shared" ref="S24:S33" si="11">O24/P24</f>
        <v>0.72096548507462677</v>
      </c>
      <c r="T24" s="40">
        <f t="shared" ref="T24:T33" si="12">Q24/P24</f>
        <v>0</v>
      </c>
      <c r="U24" s="41">
        <f>(R24*0.005*($H$18))/0.5335</f>
        <v>3.6821502914784095E-2</v>
      </c>
      <c r="V24" s="41">
        <f>(S24*0.005*($H$18))/0.8217</f>
        <v>2.2413366576891008E-2</v>
      </c>
      <c r="W24" s="42">
        <f t="shared" ref="W24:W33" si="13">(T24*0.005*($H$18))/0.7126</f>
        <v>0</v>
      </c>
      <c r="X24" s="43">
        <f t="shared" ref="X24:X33" si="14">U24/V24</f>
        <v>1.6428367772625643</v>
      </c>
      <c r="Y24" s="59">
        <f t="shared" ref="Y24:Y33" si="15">(U24+V24+W24)*10</f>
        <v>0.59234869491675102</v>
      </c>
      <c r="Z24" s="37">
        <f t="shared" ref="Z24:Z33" si="16">ABS(($Y$36-Y24)/$Y$37)</f>
        <v>0.51501964379260057</v>
      </c>
      <c r="AA24" s="60">
        <f t="shared" ref="AA24:AA33" si="17">L24/Y24</f>
        <v>2.0403987623605789E-3</v>
      </c>
      <c r="AB24" s="52">
        <f>$AA$33</f>
        <v>2.6779798368916537E-3</v>
      </c>
      <c r="AC24" s="37">
        <f t="shared" ref="AC24:AC33" si="18">ABS(($AB$36-AB24)/$AB$37)</f>
        <v>1.2517702267806059</v>
      </c>
      <c r="AD24" s="35" t="s">
        <v>97</v>
      </c>
      <c r="AF24" s="154" t="s">
        <v>98</v>
      </c>
      <c r="AG24" s="154"/>
      <c r="AH24" s="61" t="s">
        <v>99</v>
      </c>
      <c r="AI24" t="s">
        <v>100</v>
      </c>
    </row>
    <row r="25" spans="1:35" x14ac:dyDescent="0.25">
      <c r="A25" s="10" t="str">
        <f t="shared" si="5"/>
        <v>L3962-2</v>
      </c>
      <c r="B25" s="10">
        <v>568.1</v>
      </c>
      <c r="C25" s="10">
        <v>527</v>
      </c>
      <c r="D25" s="10">
        <v>882.6</v>
      </c>
      <c r="E25" s="10">
        <v>0</v>
      </c>
      <c r="G25" s="33" t="str">
        <f t="shared" si="6"/>
        <v>L3962-2</v>
      </c>
      <c r="H25" s="34">
        <f>$B$6</f>
        <v>66.599999999999994</v>
      </c>
      <c r="I25" s="34">
        <f>$C$6</f>
        <v>17.8</v>
      </c>
      <c r="J25" s="35">
        <f>$D$6</f>
        <v>0</v>
      </c>
      <c r="K25" s="34">
        <f t="shared" si="7"/>
        <v>0.26726726726726729</v>
      </c>
      <c r="L25" s="58">
        <f t="shared" si="8"/>
        <v>1.2100111701705328E-3</v>
      </c>
      <c r="M25" s="37">
        <f t="shared" si="9"/>
        <v>0.31723805688243689</v>
      </c>
      <c r="N25" s="38">
        <f>$B$25</f>
        <v>568.1</v>
      </c>
      <c r="O25" s="38">
        <f>$C$25</f>
        <v>527</v>
      </c>
      <c r="P25" s="38">
        <f>$D$25</f>
        <v>882.6</v>
      </c>
      <c r="Q25" s="39">
        <f>$E$25</f>
        <v>0</v>
      </c>
      <c r="R25" s="38">
        <f t="shared" si="10"/>
        <v>0.64366644006344886</v>
      </c>
      <c r="S25" s="38">
        <f t="shared" si="11"/>
        <v>0.59709947881259917</v>
      </c>
      <c r="T25" s="40">
        <f t="shared" si="12"/>
        <v>0</v>
      </c>
      <c r="U25" s="41">
        <f>(R25*0.005*($H$18))/0.5335</f>
        <v>3.0819979777733462E-2</v>
      </c>
      <c r="V25" s="41">
        <f>(S25*0.005*($H$18))/0.8217</f>
        <v>1.8562621621355541E-2</v>
      </c>
      <c r="W25" s="42">
        <f t="shared" si="13"/>
        <v>0</v>
      </c>
      <c r="X25" s="43">
        <f t="shared" si="14"/>
        <v>1.6603247324869419</v>
      </c>
      <c r="Y25" s="59">
        <f t="shared" si="15"/>
        <v>0.49382601399089004</v>
      </c>
      <c r="Z25" s="37">
        <f t="shared" si="16"/>
        <v>0.88829915070480137</v>
      </c>
      <c r="AA25" s="36">
        <f t="shared" si="17"/>
        <v>2.4502783083291653E-3</v>
      </c>
      <c r="AB25" s="52">
        <f>$AA$30</f>
        <v>2.2259588348441123E-3</v>
      </c>
      <c r="AC25" s="37">
        <f t="shared" si="18"/>
        <v>0.14677903605564532</v>
      </c>
      <c r="AD25" s="35">
        <f>(AB24-AB33)/AB37</f>
        <v>1.9964244586805906</v>
      </c>
      <c r="AF25" s="155" t="s">
        <v>101</v>
      </c>
      <c r="AG25" s="155"/>
      <c r="AH25">
        <v>2.1760000000000002</v>
      </c>
      <c r="AI25">
        <v>2.41</v>
      </c>
    </row>
    <row r="26" spans="1:35" x14ac:dyDescent="0.25">
      <c r="A26" s="10" t="str">
        <f t="shared" si="5"/>
        <v>L3962-3</v>
      </c>
      <c r="B26" s="10">
        <v>503.4</v>
      </c>
      <c r="C26" s="10">
        <v>453</v>
      </c>
      <c r="D26" s="10">
        <v>870.8</v>
      </c>
      <c r="E26" s="10">
        <v>0</v>
      </c>
      <c r="G26" s="33" t="str">
        <f t="shared" si="6"/>
        <v>L3962-3</v>
      </c>
      <c r="H26" s="34">
        <f>$B$7</f>
        <v>69.2</v>
      </c>
      <c r="I26" s="34">
        <f>$C$7</f>
        <v>19.100000000000001</v>
      </c>
      <c r="J26" s="35">
        <f>$D$7</f>
        <v>0</v>
      </c>
      <c r="K26" s="34">
        <f t="shared" si="7"/>
        <v>0.27601156069364163</v>
      </c>
      <c r="L26" s="58">
        <f t="shared" si="8"/>
        <v>1.2495996047339807E-3</v>
      </c>
      <c r="M26" s="37">
        <f t="shared" si="9"/>
        <v>2.6934685207662314E-3</v>
      </c>
      <c r="N26" s="38">
        <f>$B$26</f>
        <v>503.4</v>
      </c>
      <c r="O26" s="38">
        <f>$C$26</f>
        <v>453</v>
      </c>
      <c r="P26" s="38">
        <f>$D$26</f>
        <v>870.8</v>
      </c>
      <c r="Q26" s="39">
        <f>$E$26</f>
        <v>0</v>
      </c>
      <c r="R26" s="38">
        <f t="shared" si="10"/>
        <v>0.57808911345888836</v>
      </c>
      <c r="S26" s="38">
        <f t="shared" si="11"/>
        <v>0.52021129995406523</v>
      </c>
      <c r="T26" s="40">
        <f t="shared" si="12"/>
        <v>0</v>
      </c>
      <c r="U26" s="41">
        <f>(R26*0.005*($H$18))/0.5335</f>
        <v>2.7680012002450433E-2</v>
      </c>
      <c r="V26" s="41">
        <f>(S26*0.005*($H$18))/0.8217</f>
        <v>1.6172322815293412E-2</v>
      </c>
      <c r="W26" s="42">
        <f t="shared" si="13"/>
        <v>0</v>
      </c>
      <c r="X26" s="43">
        <f t="shared" si="14"/>
        <v>1.7115668737625453</v>
      </c>
      <c r="Y26" s="59">
        <f t="shared" si="15"/>
        <v>0.43852334817743843</v>
      </c>
      <c r="Z26" s="37">
        <f t="shared" si="16"/>
        <v>1.6760088394030375</v>
      </c>
      <c r="AA26" s="36">
        <f t="shared" si="17"/>
        <v>2.8495623093444931E-3</v>
      </c>
      <c r="AB26" s="52">
        <f>$AA$26</f>
        <v>2.8495623093444931E-3</v>
      </c>
      <c r="AC26" s="37">
        <f t="shared" si="18"/>
        <v>1.7826449854257838</v>
      </c>
      <c r="AD26" s="35"/>
      <c r="AF26" s="155" t="s">
        <v>102</v>
      </c>
      <c r="AG26" s="155"/>
      <c r="AH26">
        <v>3.68</v>
      </c>
      <c r="AI26">
        <v>3.88</v>
      </c>
    </row>
    <row r="27" spans="1:35" x14ac:dyDescent="0.25">
      <c r="A27" s="10" t="str">
        <f t="shared" si="5"/>
        <v>L3962-4</v>
      </c>
      <c r="B27" s="10">
        <v>556.9</v>
      </c>
      <c r="C27" s="10">
        <v>517.6</v>
      </c>
      <c r="D27" s="10">
        <v>812.2</v>
      </c>
      <c r="E27" s="10">
        <v>0</v>
      </c>
      <c r="G27" s="33" t="str">
        <f t="shared" si="6"/>
        <v>L3962-4</v>
      </c>
      <c r="H27" s="34">
        <f>$B$8</f>
        <v>67.2</v>
      </c>
      <c r="I27" s="34">
        <f>$C$8</f>
        <v>16.600000000000001</v>
      </c>
      <c r="J27" s="35">
        <f>$D$8</f>
        <v>0</v>
      </c>
      <c r="K27" s="34">
        <f t="shared" si="7"/>
        <v>0.24702380952380953</v>
      </c>
      <c r="L27" s="58">
        <f t="shared" si="8"/>
        <v>1.1183620496369501E-3</v>
      </c>
      <c r="M27" s="37">
        <f t="shared" si="9"/>
        <v>1.0578948486325142</v>
      </c>
      <c r="N27" s="38">
        <f>$B$27</f>
        <v>556.9</v>
      </c>
      <c r="O27" s="38">
        <f>$C$27</f>
        <v>517.6</v>
      </c>
      <c r="P27" s="38">
        <f>$D$27</f>
        <v>812.2</v>
      </c>
      <c r="Q27" s="39">
        <f>$E$27</f>
        <v>0</v>
      </c>
      <c r="R27" s="38">
        <f t="shared" si="10"/>
        <v>0.68566855454321585</v>
      </c>
      <c r="S27" s="38">
        <f t="shared" si="11"/>
        <v>0.63728145776902245</v>
      </c>
      <c r="T27" s="40">
        <f t="shared" si="12"/>
        <v>0</v>
      </c>
      <c r="U27" s="41">
        <f>(R27*0.005*($H$18))/0.5335</f>
        <v>3.2831121322973666E-2</v>
      </c>
      <c r="V27" s="41">
        <f>(S27*0.005*($H$18))/0.8217</f>
        <v>1.9811798513702905E-2</v>
      </c>
      <c r="W27" s="42">
        <f t="shared" si="13"/>
        <v>0</v>
      </c>
      <c r="X27" s="43">
        <f t="shared" si="14"/>
        <v>1.6571499705221562</v>
      </c>
      <c r="Y27" s="59">
        <f t="shared" si="15"/>
        <v>0.52642919836676572</v>
      </c>
      <c r="Z27" s="37">
        <f t="shared" si="16"/>
        <v>0.42391205764995865</v>
      </c>
      <c r="AA27" s="36">
        <f t="shared" si="17"/>
        <v>2.1244301286984881E-3</v>
      </c>
      <c r="AB27" s="52">
        <f>$AA$31</f>
        <v>1.7689621501227567E-3</v>
      </c>
      <c r="AC27" s="37">
        <f t="shared" si="18"/>
        <v>1.5607230201638038</v>
      </c>
      <c r="AD27" s="35" t="s">
        <v>103</v>
      </c>
      <c r="AF27" s="155" t="s">
        <v>104</v>
      </c>
      <c r="AG27" s="155"/>
      <c r="AH27">
        <v>0.76949999999999996</v>
      </c>
      <c r="AI27">
        <v>0.85860000000000003</v>
      </c>
    </row>
    <row r="28" spans="1:35" x14ac:dyDescent="0.25">
      <c r="A28" s="10" t="str">
        <f t="shared" si="5"/>
        <v>L3962-5</v>
      </c>
      <c r="B28" s="10">
        <v>697.3</v>
      </c>
      <c r="C28" s="10">
        <v>647.1</v>
      </c>
      <c r="D28" s="10">
        <v>842.8</v>
      </c>
      <c r="E28" s="10">
        <v>0</v>
      </c>
      <c r="G28" s="33" t="str">
        <f t="shared" si="6"/>
        <v>L3962-5</v>
      </c>
      <c r="H28" s="34">
        <f>$B$9</f>
        <v>63.5</v>
      </c>
      <c r="I28" s="34">
        <f>$C$9</f>
        <v>18.100000000000001</v>
      </c>
      <c r="J28" s="35">
        <f>$D$9</f>
        <v>0</v>
      </c>
      <c r="K28" s="34">
        <f t="shared" si="7"/>
        <v>0.2850393700787402</v>
      </c>
      <c r="L28" s="58">
        <f t="shared" si="8"/>
        <v>1.2904716139023008E-3</v>
      </c>
      <c r="M28" s="37">
        <f t="shared" si="9"/>
        <v>0.33299812400183221</v>
      </c>
      <c r="N28" s="38">
        <f>$B$28</f>
        <v>697.3</v>
      </c>
      <c r="O28" s="38">
        <f>$C$28</f>
        <v>647.1</v>
      </c>
      <c r="P28" s="38">
        <f>$D$28</f>
        <v>842.8</v>
      </c>
      <c r="Q28" s="39">
        <f>$E$28</f>
        <v>0</v>
      </c>
      <c r="R28" s="38">
        <f t="shared" si="10"/>
        <v>0.82736117702895107</v>
      </c>
      <c r="S28" s="38">
        <f t="shared" si="11"/>
        <v>0.76779781680113912</v>
      </c>
      <c r="T28" s="40">
        <f t="shared" si="12"/>
        <v>0</v>
      </c>
      <c r="U28" s="41">
        <f t="shared" ref="U28:U33" si="19">(R28*0.005*($H$18))/0.5335</f>
        <v>3.9615634990074144E-2</v>
      </c>
      <c r="V28" s="41">
        <f t="shared" ref="V28:V33" si="20">(S28*0.005*($H$18))/0.8217</f>
        <v>2.3869289558458195E-2</v>
      </c>
      <c r="W28" s="42">
        <f t="shared" si="13"/>
        <v>0</v>
      </c>
      <c r="X28" s="43">
        <f t="shared" si="14"/>
        <v>1.659690578265919</v>
      </c>
      <c r="Y28" s="59">
        <f t="shared" si="15"/>
        <v>0.6348492454853234</v>
      </c>
      <c r="Z28" s="37">
        <f t="shared" si="16"/>
        <v>1.1203809761161267</v>
      </c>
      <c r="AA28" s="36">
        <f t="shared" si="17"/>
        <v>2.0327213477520536E-3</v>
      </c>
      <c r="AB28" s="52">
        <f>$AA$32</f>
        <v>2.1770326536124773E-3</v>
      </c>
      <c r="AC28" s="37">
        <f t="shared" si="18"/>
        <v>0.29815623840895417</v>
      </c>
      <c r="AD28" s="35">
        <f>1-((((COUNT(AB24:AB33))-3)*((STDEV(AB26:AB33))^2))/(((COUNT(AB24:AB33))-1)*((STDEV(AB24:AB33))^2)))</f>
        <v>0.19345538639191828</v>
      </c>
    </row>
    <row r="29" spans="1:35" x14ac:dyDescent="0.25">
      <c r="A29" s="10" t="str">
        <f t="shared" si="5"/>
        <v>L3962-6</v>
      </c>
      <c r="B29" s="10">
        <v>608</v>
      </c>
      <c r="C29" s="10">
        <v>547</v>
      </c>
      <c r="D29" s="10">
        <v>745.4</v>
      </c>
      <c r="E29" s="10">
        <v>0</v>
      </c>
      <c r="G29" s="33" t="str">
        <f t="shared" si="6"/>
        <v>L3962-6</v>
      </c>
      <c r="H29" s="34">
        <f>$B$10</f>
        <v>65</v>
      </c>
      <c r="I29" s="34">
        <f>$C$10</f>
        <v>21.2</v>
      </c>
      <c r="J29" s="35">
        <f>$D$10</f>
        <v>0</v>
      </c>
      <c r="K29" s="34">
        <f t="shared" si="7"/>
        <v>0.32615384615384613</v>
      </c>
      <c r="L29" s="58">
        <f t="shared" si="8"/>
        <v>1.4766110383640262E-3</v>
      </c>
      <c r="M29" s="37">
        <f t="shared" si="9"/>
        <v>1.837272558250328</v>
      </c>
      <c r="N29" s="38">
        <f>$B$29</f>
        <v>608</v>
      </c>
      <c r="O29" s="38">
        <f>$C$29</f>
        <v>547</v>
      </c>
      <c r="P29" s="38">
        <f>$D$29</f>
        <v>745.4</v>
      </c>
      <c r="Q29" s="39">
        <f>$E$29</f>
        <v>0</v>
      </c>
      <c r="R29" s="38">
        <f t="shared" si="10"/>
        <v>0.81566943922726054</v>
      </c>
      <c r="S29" s="38">
        <f t="shared" si="11"/>
        <v>0.73383418298899927</v>
      </c>
      <c r="T29" s="40">
        <f t="shared" si="12"/>
        <v>0</v>
      </c>
      <c r="U29" s="41">
        <f t="shared" si="19"/>
        <v>3.9055812230666113E-2</v>
      </c>
      <c r="V29" s="41">
        <f t="shared" si="20"/>
        <v>2.2813428507306784E-2</v>
      </c>
      <c r="W29" s="42">
        <f t="shared" si="13"/>
        <v>0</v>
      </c>
      <c r="X29" s="43">
        <f t="shared" si="14"/>
        <v>1.7119659247253058</v>
      </c>
      <c r="Y29" s="59">
        <f t="shared" si="15"/>
        <v>0.61869240737972897</v>
      </c>
      <c r="Z29" s="37">
        <f t="shared" si="16"/>
        <v>0.89024925050571424</v>
      </c>
      <c r="AA29" s="36">
        <f t="shared" si="17"/>
        <v>2.3866642304820472E-3</v>
      </c>
      <c r="AB29" s="52">
        <f>$AA$24</f>
        <v>2.0403987623605789E-3</v>
      </c>
      <c r="AC29" s="37">
        <f t="shared" si="18"/>
        <v>0.72090037424159226</v>
      </c>
      <c r="AD29" s="35"/>
    </row>
    <row r="30" spans="1:35" x14ac:dyDescent="0.25">
      <c r="A30" s="10" t="str">
        <f t="shared" si="5"/>
        <v>L3962-7</v>
      </c>
      <c r="B30" s="10">
        <v>587.5</v>
      </c>
      <c r="C30" s="10">
        <v>553.5</v>
      </c>
      <c r="D30" s="10">
        <v>922.3</v>
      </c>
      <c r="E30" s="10">
        <v>0</v>
      </c>
      <c r="G30" s="33" t="str">
        <f t="shared" si="6"/>
        <v>L3962-7</v>
      </c>
      <c r="H30" s="34">
        <f>$B$11</f>
        <v>66.2</v>
      </c>
      <c r="I30" s="34">
        <f>$C$11</f>
        <v>16</v>
      </c>
      <c r="J30" s="35">
        <f>$D$11</f>
        <v>0</v>
      </c>
      <c r="K30" s="34">
        <f t="shared" si="7"/>
        <v>0.2416918429003021</v>
      </c>
      <c r="L30" s="58">
        <f t="shared" si="8"/>
        <v>1.0942223963251634E-3</v>
      </c>
      <c r="M30" s="37">
        <f t="shared" si="9"/>
        <v>1.2529779882390271</v>
      </c>
      <c r="N30" s="38">
        <f>$B$30</f>
        <v>587.5</v>
      </c>
      <c r="O30" s="38">
        <f>$C$30</f>
        <v>553.5</v>
      </c>
      <c r="P30" s="38">
        <f>$D$30</f>
        <v>922.3</v>
      </c>
      <c r="Q30" s="39">
        <f>$E$30</f>
        <v>0</v>
      </c>
      <c r="R30" s="38">
        <f t="shared" si="10"/>
        <v>0.63699447034587453</v>
      </c>
      <c r="S30" s="38">
        <f t="shared" si="11"/>
        <v>0.60013010950883661</v>
      </c>
      <c r="T30" s="40">
        <f t="shared" si="12"/>
        <v>0</v>
      </c>
      <c r="U30" s="41">
        <f t="shared" si="19"/>
        <v>3.0500513111500219E-2</v>
      </c>
      <c r="V30" s="41">
        <f t="shared" si="20"/>
        <v>1.865683783303302E-2</v>
      </c>
      <c r="W30" s="42">
        <f t="shared" si="13"/>
        <v>0</v>
      </c>
      <c r="X30" s="43">
        <f t="shared" si="14"/>
        <v>1.6348168636325542</v>
      </c>
      <c r="Y30" s="59">
        <f t="shared" si="15"/>
        <v>0.4915735094453324</v>
      </c>
      <c r="Z30" s="37">
        <f t="shared" si="16"/>
        <v>0.92038295043260743</v>
      </c>
      <c r="AA30" s="36">
        <f t="shared" si="17"/>
        <v>2.2259588348441123E-3</v>
      </c>
      <c r="AB30" s="52">
        <f>$AA$27</f>
        <v>2.1244301286984881E-3</v>
      </c>
      <c r="AC30" s="37">
        <f t="shared" si="18"/>
        <v>0.46090801788058056</v>
      </c>
      <c r="AD30" s="35" t="s">
        <v>105</v>
      </c>
    </row>
    <row r="31" spans="1:35" x14ac:dyDescent="0.25">
      <c r="A31" s="10" t="str">
        <f t="shared" si="5"/>
        <v>L3962-8</v>
      </c>
      <c r="B31" s="10">
        <v>700.8</v>
      </c>
      <c r="C31" s="10">
        <v>645.6</v>
      </c>
      <c r="D31" s="10">
        <v>834.2</v>
      </c>
      <c r="E31" s="10">
        <v>0</v>
      </c>
      <c r="G31" s="33" t="str">
        <f t="shared" si="6"/>
        <v>L3962-8</v>
      </c>
      <c r="H31" s="34">
        <f>$B$12</f>
        <v>63.7</v>
      </c>
      <c r="I31" s="34">
        <f>$C$12</f>
        <v>18.100000000000001</v>
      </c>
      <c r="J31" s="35">
        <f>$D$12</f>
        <v>0</v>
      </c>
      <c r="K31" s="34">
        <f>I30/H31</f>
        <v>0.25117739403453687</v>
      </c>
      <c r="L31" s="58">
        <f t="shared" si="8"/>
        <v>1.1371667603881604E-3</v>
      </c>
      <c r="M31" s="37">
        <f t="shared" si="9"/>
        <v>0.90592572275665695</v>
      </c>
      <c r="N31" s="38">
        <f>$B$31</f>
        <v>700.8</v>
      </c>
      <c r="O31" s="38">
        <f>$C$31</f>
        <v>645.6</v>
      </c>
      <c r="P31" s="38">
        <f>$D$31</f>
        <v>834.2</v>
      </c>
      <c r="Q31" s="39">
        <f>$E$31</f>
        <v>0</v>
      </c>
      <c r="R31" s="38">
        <f t="shared" si="10"/>
        <v>0.84008631023735303</v>
      </c>
      <c r="S31" s="38">
        <f t="shared" si="11"/>
        <v>0.77391512826660269</v>
      </c>
      <c r="T31" s="40">
        <f t="shared" si="12"/>
        <v>0</v>
      </c>
      <c r="U31" s="41">
        <f t="shared" si="19"/>
        <v>4.0224938697306818E-2</v>
      </c>
      <c r="V31" s="41">
        <f t="shared" si="20"/>
        <v>2.4059464465827393E-2</v>
      </c>
      <c r="W31" s="42">
        <f t="shared" si="13"/>
        <v>0</v>
      </c>
      <c r="X31" s="43">
        <f t="shared" si="14"/>
        <v>1.6718966772697657</v>
      </c>
      <c r="Y31" s="59">
        <f t="shared" si="15"/>
        <v>0.64284403163134218</v>
      </c>
      <c r="Z31" s="37">
        <f t="shared" si="16"/>
        <v>1.2342556042856359</v>
      </c>
      <c r="AA31" s="36">
        <f t="shared" si="17"/>
        <v>1.7689621501227567E-3</v>
      </c>
      <c r="AB31" s="52">
        <f>$AA$25</f>
        <v>2.4502783083291653E-3</v>
      </c>
      <c r="AC31" s="37">
        <f t="shared" si="18"/>
        <v>0.54726357006499049</v>
      </c>
      <c r="AD31" s="35">
        <f>1-((((COUNT(AB24:AB33))-3)*((STDEV(AB24:AB31))^2))/(((COUNT(AB24:AB33))-1)*((STDEV(AB24:AB33))^2)))</f>
        <v>7.7416112563157613E-2</v>
      </c>
    </row>
    <row r="32" spans="1:35" x14ac:dyDescent="0.25">
      <c r="A32" s="10" t="str">
        <f t="shared" si="5"/>
        <v>L3962-9</v>
      </c>
      <c r="B32" s="10">
        <v>684.3</v>
      </c>
      <c r="C32" s="10">
        <v>609.79999999999995</v>
      </c>
      <c r="D32" s="10">
        <v>865.7</v>
      </c>
      <c r="E32" s="10">
        <v>0</v>
      </c>
      <c r="G32" s="33" t="str">
        <f t="shared" si="6"/>
        <v>L3962-9</v>
      </c>
      <c r="H32" s="34">
        <f>$B$13</f>
        <v>63</v>
      </c>
      <c r="I32" s="34">
        <f>$C$13</f>
        <v>21.1</v>
      </c>
      <c r="J32" s="35">
        <f>$D$13</f>
        <v>0</v>
      </c>
      <c r="K32" s="34">
        <f>I31/H32</f>
        <v>0.28730158730158734</v>
      </c>
      <c r="L32" s="58">
        <f t="shared" si="8"/>
        <v>1.3007134521078746E-3</v>
      </c>
      <c r="M32" s="37">
        <f t="shared" si="9"/>
        <v>0.41576691635684482</v>
      </c>
      <c r="N32" s="38">
        <f>$B$32</f>
        <v>684.3</v>
      </c>
      <c r="O32" s="38">
        <f>$C$32</f>
        <v>609.79999999999995</v>
      </c>
      <c r="P32" s="38">
        <f>$D$32</f>
        <v>865.7</v>
      </c>
      <c r="Q32" s="39">
        <f>$E$32</f>
        <v>0</v>
      </c>
      <c r="R32" s="38">
        <f t="shared" si="10"/>
        <v>0.7904585884255515</v>
      </c>
      <c r="S32" s="38">
        <f t="shared" si="11"/>
        <v>0.7044010627238072</v>
      </c>
      <c r="T32" s="40">
        <f t="shared" si="12"/>
        <v>0</v>
      </c>
      <c r="U32" s="41">
        <f t="shared" si="19"/>
        <v>3.7848668493590837E-2</v>
      </c>
      <c r="V32" s="41">
        <f t="shared" si="20"/>
        <v>2.1898412008372465E-2</v>
      </c>
      <c r="W32" s="42">
        <f t="shared" si="13"/>
        <v>0</v>
      </c>
      <c r="X32" s="43">
        <f t="shared" si="14"/>
        <v>1.7283750291628488</v>
      </c>
      <c r="Y32" s="59">
        <f t="shared" si="15"/>
        <v>0.59747080501963301</v>
      </c>
      <c r="Z32" s="37">
        <f t="shared" si="16"/>
        <v>0.58797699033769013</v>
      </c>
      <c r="AA32" s="36">
        <f t="shared" si="17"/>
        <v>2.1770326536124773E-3</v>
      </c>
      <c r="AB32" s="52">
        <f>$AA$29</f>
        <v>2.3866642304820472E-3</v>
      </c>
      <c r="AC32" s="37">
        <f t="shared" si="18"/>
        <v>0.35044213637917743</v>
      </c>
      <c r="AD32" s="35"/>
    </row>
    <row r="33" spans="1:30" x14ac:dyDescent="0.25">
      <c r="A33" s="10" t="str">
        <f t="shared" si="5"/>
        <v>L3962-10</v>
      </c>
      <c r="B33" s="10">
        <v>482</v>
      </c>
      <c r="C33" s="10">
        <v>440.2</v>
      </c>
      <c r="D33" s="10">
        <v>699.8</v>
      </c>
      <c r="E33" s="10">
        <v>0</v>
      </c>
      <c r="G33" s="33" t="str">
        <f t="shared" si="6"/>
        <v>L3962-10</v>
      </c>
      <c r="H33" s="34">
        <f>$B$14</f>
        <v>67.900000000000006</v>
      </c>
      <c r="I33" s="62">
        <f>$C$14</f>
        <v>20.6</v>
      </c>
      <c r="J33" s="35">
        <f>$D$14</f>
        <v>0</v>
      </c>
      <c r="K33" s="34">
        <f>I32/H33</f>
        <v>0.31075110456553756</v>
      </c>
      <c r="L33" s="58">
        <f t="shared" si="8"/>
        <v>1.406877510709605E-3</v>
      </c>
      <c r="M33" s="37">
        <f t="shared" si="9"/>
        <v>1.2737252970301458</v>
      </c>
      <c r="N33" s="38">
        <f>$B$33</f>
        <v>482</v>
      </c>
      <c r="O33" s="38">
        <f>$C$33</f>
        <v>440.2</v>
      </c>
      <c r="P33" s="38">
        <f>$D$33</f>
        <v>699.8</v>
      </c>
      <c r="Q33" s="39">
        <f>$E$33</f>
        <v>0</v>
      </c>
      <c r="R33" s="38">
        <f t="shared" si="10"/>
        <v>0.68876821949128331</v>
      </c>
      <c r="S33" s="38">
        <f t="shared" si="11"/>
        <v>0.62903686767647904</v>
      </c>
      <c r="T33" s="40">
        <f t="shared" si="12"/>
        <v>0</v>
      </c>
      <c r="U33" s="41">
        <f t="shared" si="19"/>
        <v>3.2979539206944394E-2</v>
      </c>
      <c r="V33" s="41">
        <f t="shared" si="20"/>
        <v>1.9555490793228256E-2</v>
      </c>
      <c r="W33" s="42">
        <f t="shared" si="13"/>
        <v>0</v>
      </c>
      <c r="X33" s="43">
        <f t="shared" si="14"/>
        <v>1.6864592945099934</v>
      </c>
      <c r="Y33" s="59">
        <f t="shared" si="15"/>
        <v>0.52535030000172656</v>
      </c>
      <c r="Z33" s="37">
        <f t="shared" si="16"/>
        <v>0.43927946684735242</v>
      </c>
      <c r="AA33" s="36">
        <f t="shared" si="17"/>
        <v>2.6779798368916537E-3</v>
      </c>
      <c r="AB33" s="52">
        <f>$AA$28</f>
        <v>2.0327213477520536E-3</v>
      </c>
      <c r="AC33" s="37">
        <f t="shared" si="18"/>
        <v>0.74465423189998481</v>
      </c>
      <c r="AD33" s="35"/>
    </row>
    <row r="34" spans="1:30" ht="15.75" thickBot="1" x14ac:dyDescent="0.3">
      <c r="A34" s="10"/>
      <c r="B34" s="10"/>
      <c r="C34" s="10"/>
      <c r="D34" s="10"/>
      <c r="E34" s="10"/>
      <c r="G34" s="28"/>
      <c r="H34" s="29"/>
      <c r="I34" s="29"/>
      <c r="J34" s="30"/>
      <c r="K34" s="31"/>
      <c r="L34" s="63"/>
      <c r="M34" s="64"/>
      <c r="N34" s="45"/>
      <c r="O34" s="45"/>
      <c r="P34" s="45"/>
      <c r="Q34" s="46"/>
      <c r="R34" s="45"/>
      <c r="S34" s="45"/>
      <c r="T34" s="47"/>
      <c r="U34" s="29"/>
      <c r="V34" s="29"/>
      <c r="W34" s="30"/>
      <c r="X34" s="31"/>
      <c r="Y34" s="32"/>
      <c r="Z34" s="31"/>
      <c r="AA34" s="30"/>
      <c r="AB34" s="30"/>
      <c r="AC34" s="31"/>
      <c r="AD34" s="31"/>
    </row>
    <row r="35" spans="1:30" ht="15.75" thickTop="1" x14ac:dyDescent="0.25">
      <c r="A35" s="10" t="s">
        <v>47</v>
      </c>
      <c r="B35" s="10">
        <v>0</v>
      </c>
      <c r="C35" s="10">
        <v>0</v>
      </c>
      <c r="D35" s="10">
        <v>897.1</v>
      </c>
      <c r="E35" s="10">
        <v>0</v>
      </c>
      <c r="G35" s="65" t="s">
        <v>106</v>
      </c>
      <c r="H35" s="66"/>
      <c r="I35" s="66"/>
      <c r="J35" s="67"/>
      <c r="K35" s="68"/>
      <c r="L35" s="69"/>
      <c r="M35" s="70"/>
      <c r="N35" s="71"/>
      <c r="O35" s="71"/>
      <c r="P35" s="71"/>
      <c r="Q35" s="72"/>
      <c r="R35" s="71"/>
      <c r="S35" s="71"/>
      <c r="T35" s="73"/>
      <c r="U35" s="66"/>
      <c r="V35" s="66"/>
      <c r="W35" s="67"/>
      <c r="X35" s="68"/>
      <c r="Y35" s="66"/>
      <c r="Z35" s="68"/>
      <c r="AA35" s="68"/>
      <c r="AB35" s="68"/>
      <c r="AC35" s="68"/>
      <c r="AD35" s="68"/>
    </row>
    <row r="36" spans="1:30" x14ac:dyDescent="0.25">
      <c r="A36" s="10" t="s">
        <v>71</v>
      </c>
      <c r="B36" s="10"/>
      <c r="C36" s="10"/>
      <c r="D36" s="10"/>
      <c r="E36" s="10"/>
      <c r="G36" s="48" t="s">
        <v>70</v>
      </c>
      <c r="H36" s="34">
        <f>AVERAGE(H24:H33)</f>
        <v>66.009999999999991</v>
      </c>
      <c r="I36" s="34">
        <f>AVERAGE(I24:I32)</f>
        <v>18.455555555555559</v>
      </c>
      <c r="J36" s="35">
        <f>AVERAGE(J24:J28)</f>
        <v>0</v>
      </c>
      <c r="K36" s="51">
        <f>AVERAGE(K24:K33)</f>
        <v>0.27593794344366723</v>
      </c>
      <c r="L36" s="49">
        <f>AVERAGE(L24:L33)</f>
        <v>1.2492663140332638E-3</v>
      </c>
      <c r="M36" s="51"/>
      <c r="N36" s="34">
        <f t="shared" ref="N36:Y36" si="21">AVERAGE(N24:N33)</f>
        <v>604.78</v>
      </c>
      <c r="O36" s="34">
        <f t="shared" si="21"/>
        <v>555.91000000000008</v>
      </c>
      <c r="P36" s="34">
        <f t="shared" si="21"/>
        <v>833.33999999999992</v>
      </c>
      <c r="Q36" s="35">
        <f t="shared" si="21"/>
        <v>0</v>
      </c>
      <c r="R36" s="34">
        <f t="shared" si="21"/>
        <v>0.72757688426725731</v>
      </c>
      <c r="S36" s="34">
        <f t="shared" si="21"/>
        <v>0.66846728895761776</v>
      </c>
      <c r="T36" s="50">
        <f t="shared" si="21"/>
        <v>0</v>
      </c>
      <c r="U36" s="34">
        <f t="shared" si="21"/>
        <v>3.4837772274802413E-2</v>
      </c>
      <c r="V36" s="34">
        <f t="shared" si="21"/>
        <v>2.0781303269346896E-2</v>
      </c>
      <c r="W36" s="50">
        <f t="shared" si="21"/>
        <v>0</v>
      </c>
      <c r="X36" s="37">
        <f t="shared" si="21"/>
        <v>1.6765082721600595</v>
      </c>
      <c r="Y36" s="34">
        <f t="shared" si="21"/>
        <v>0.5561907554414931</v>
      </c>
      <c r="Z36" s="37"/>
      <c r="AA36" s="51">
        <f>AVERAGE(AA24:AA33)</f>
        <v>2.2733988562437827E-3</v>
      </c>
      <c r="AB36" s="51">
        <f>AVERAGE(AB24:AB33)</f>
        <v>2.2733988562437827E-3</v>
      </c>
      <c r="AC36" s="51"/>
      <c r="AD36" s="51"/>
    </row>
    <row r="37" spans="1:30" x14ac:dyDescent="0.25">
      <c r="G37" s="48" t="s">
        <v>72</v>
      </c>
      <c r="H37" s="34">
        <f>STDEV(H24:H33)</f>
        <v>2.1205083248022292</v>
      </c>
      <c r="I37" s="34">
        <f>STDEV(I24:I32)</f>
        <v>1.7756063127218762</v>
      </c>
      <c r="J37" s="35">
        <f>STDEV(J24:J28)</f>
        <v>0</v>
      </c>
      <c r="K37" s="37">
        <f>STDEV(K24:K33)</f>
        <v>2.7331765493738409E-2</v>
      </c>
      <c r="L37" s="52">
        <f>STDEV(L24:L33)</f>
        <v>1.2374033635339737E-4</v>
      </c>
      <c r="M37" s="36"/>
      <c r="N37" s="34">
        <f t="shared" ref="N37:Y37" si="22">STDEV(N24:N33)</f>
        <v>79.160326763684367</v>
      </c>
      <c r="O37" s="34">
        <f t="shared" si="22"/>
        <v>74.18031260231875</v>
      </c>
      <c r="P37" s="34">
        <f t="shared" si="22"/>
        <v>66.234351611028359</v>
      </c>
      <c r="Q37" s="35">
        <f t="shared" si="22"/>
        <v>0</v>
      </c>
      <c r="R37" s="34">
        <f t="shared" si="22"/>
        <v>9.2436914851873234E-2</v>
      </c>
      <c r="S37" s="34">
        <f t="shared" si="22"/>
        <v>8.404787986565207E-2</v>
      </c>
      <c r="T37" s="50">
        <f t="shared" si="22"/>
        <v>0</v>
      </c>
      <c r="U37" s="34">
        <f t="shared" si="22"/>
        <v>4.4260562134790784E-3</v>
      </c>
      <c r="V37" s="34">
        <f t="shared" si="22"/>
        <v>2.6128795073239257E-3</v>
      </c>
      <c r="W37" s="50">
        <f t="shared" si="22"/>
        <v>0</v>
      </c>
      <c r="X37" s="37">
        <f t="shared" si="22"/>
        <v>3.1777402081071576E-2</v>
      </c>
      <c r="Y37" s="34">
        <f t="shared" si="22"/>
        <v>7.0206913291677844E-2</v>
      </c>
      <c r="Z37" s="37"/>
      <c r="AA37" s="53">
        <f>STDEV(AA24:AA33)</f>
        <v>3.232070646770389E-4</v>
      </c>
      <c r="AB37" s="36">
        <f>STDEV(AB24:AB33)</f>
        <v>3.232070646770389E-4</v>
      </c>
      <c r="AC37" s="36"/>
      <c r="AD37" s="36"/>
    </row>
    <row r="38" spans="1:30" ht="15.75" customHeight="1" x14ac:dyDescent="0.25">
      <c r="G38" s="48" t="s">
        <v>73</v>
      </c>
      <c r="H38" s="34">
        <f>(H37/H36)*100</f>
        <v>3.212404673234706</v>
      </c>
      <c r="I38" s="34">
        <f>(I37/I36)*100</f>
        <v>9.6209854391913812</v>
      </c>
      <c r="J38" s="35" t="e">
        <f>(J37/J36)*100</f>
        <v>#DIV/0!</v>
      </c>
      <c r="K38" s="44">
        <f>(K37/K36)*100</f>
        <v>9.9050406597373915</v>
      </c>
      <c r="L38" s="44">
        <f>(L37/L36)*100</f>
        <v>9.9050406597373915</v>
      </c>
      <c r="M38" s="37"/>
      <c r="N38" s="34">
        <f t="shared" ref="N38:Y38" si="23">(N37/N36)*100</f>
        <v>13.089111207990406</v>
      </c>
      <c r="O38" s="34">
        <f t="shared" si="23"/>
        <v>13.34394283288999</v>
      </c>
      <c r="P38" s="34">
        <f t="shared" si="23"/>
        <v>7.9480586088545326</v>
      </c>
      <c r="Q38" s="35" t="e">
        <f t="shared" si="23"/>
        <v>#DIV/0!</v>
      </c>
      <c r="R38" s="34">
        <f t="shared" si="23"/>
        <v>12.704762458879717</v>
      </c>
      <c r="S38" s="34">
        <f t="shared" si="23"/>
        <v>12.573222542678655</v>
      </c>
      <c r="T38" s="50" t="e">
        <f t="shared" si="23"/>
        <v>#DIV/0!</v>
      </c>
      <c r="U38" s="34">
        <f t="shared" si="23"/>
        <v>12.704762458879646</v>
      </c>
      <c r="V38" s="34">
        <f t="shared" si="23"/>
        <v>12.573222542678586</v>
      </c>
      <c r="W38" s="50" t="e">
        <f t="shared" si="23"/>
        <v>#DIV/0!</v>
      </c>
      <c r="X38" s="37">
        <f t="shared" si="23"/>
        <v>1.895451553014331</v>
      </c>
      <c r="Y38" s="34">
        <f t="shared" si="23"/>
        <v>12.622811976791848</v>
      </c>
      <c r="Z38" s="37"/>
      <c r="AA38" s="53">
        <f>(AA37/AA36)*100</f>
        <v>14.216909795189082</v>
      </c>
      <c r="AB38" s="53">
        <f>(AB37/AB36)*100</f>
        <v>14.216909795189082</v>
      </c>
      <c r="AC38" s="53"/>
      <c r="AD38" s="53"/>
    </row>
    <row r="40" spans="1:30" ht="15.75" thickBot="1" x14ac:dyDescent="0.3">
      <c r="A40" t="s">
        <v>131</v>
      </c>
      <c r="C40" s="74" t="s">
        <v>107</v>
      </c>
      <c r="D40" s="75" t="s">
        <v>108</v>
      </c>
      <c r="G40" s="76" t="s">
        <v>10</v>
      </c>
      <c r="H40" s="77" t="s">
        <v>49</v>
      </c>
      <c r="I40" s="77" t="s">
        <v>50</v>
      </c>
      <c r="J40" s="78" t="s">
        <v>51</v>
      </c>
      <c r="K40" s="77" t="s">
        <v>52</v>
      </c>
      <c r="L40" s="78" t="s">
        <v>53</v>
      </c>
      <c r="M40" s="77" t="s">
        <v>54</v>
      </c>
      <c r="N40" s="77" t="s">
        <v>55</v>
      </c>
      <c r="O40" s="77" t="s">
        <v>56</v>
      </c>
      <c r="P40" s="78" t="s">
        <v>57</v>
      </c>
      <c r="Q40" s="77" t="s">
        <v>58</v>
      </c>
      <c r="R40" s="77" t="s">
        <v>59</v>
      </c>
      <c r="S40" s="78" t="s">
        <v>60</v>
      </c>
      <c r="T40" s="79" t="s">
        <v>61</v>
      </c>
      <c r="U40" s="77" t="s">
        <v>62</v>
      </c>
      <c r="V40" s="78" t="s">
        <v>63</v>
      </c>
      <c r="W40" s="80" t="s">
        <v>64</v>
      </c>
      <c r="X40" s="80" t="s">
        <v>65</v>
      </c>
      <c r="Y40" s="78" t="s">
        <v>66</v>
      </c>
      <c r="Z40" s="80" t="s">
        <v>67</v>
      </c>
      <c r="AA40" s="80" t="s">
        <v>68</v>
      </c>
      <c r="AB40" s="80" t="s">
        <v>69</v>
      </c>
      <c r="AC40" s="81" t="s">
        <v>109</v>
      </c>
      <c r="AD40" s="82" t="s">
        <v>110</v>
      </c>
    </row>
    <row r="41" spans="1:30" ht="15.75" thickTop="1" x14ac:dyDescent="0.25">
      <c r="A41" s="152" t="s">
        <v>111</v>
      </c>
      <c r="B41" s="152"/>
      <c r="C41" s="152"/>
      <c r="D41" s="152"/>
      <c r="G41" s="83" t="str">
        <f t="shared" ref="G41:G50" si="24">A24</f>
        <v>L3962-1</v>
      </c>
      <c r="H41" s="84">
        <f>$B$5</f>
        <v>67.8</v>
      </c>
      <c r="I41" s="84">
        <f>$C$5</f>
        <v>18.100000000000001</v>
      </c>
      <c r="J41" s="85">
        <f>$D$5</f>
        <v>0</v>
      </c>
      <c r="K41" s="84">
        <f t="shared" ref="K41:K49" si="25">I41/H41</f>
        <v>0.26696165191740417</v>
      </c>
      <c r="L41" s="86">
        <f t="shared" ref="L41:L50" si="26">K41/$H$17</f>
        <v>1.2086275439940428E-3</v>
      </c>
      <c r="M41" s="87">
        <f>$B$24</f>
        <v>659.5</v>
      </c>
      <c r="N41" s="87">
        <f>$C$24</f>
        <v>618.29999999999995</v>
      </c>
      <c r="O41" s="87">
        <f>$D$24</f>
        <v>857.6</v>
      </c>
      <c r="P41" s="88">
        <f>$E$24</f>
        <v>0</v>
      </c>
      <c r="Q41" s="87">
        <f t="shared" ref="Q41:Q50" si="27">M41/O41</f>
        <v>0.76900652985074625</v>
      </c>
      <c r="R41" s="87">
        <f t="shared" ref="R41:R50" si="28">N41/O41</f>
        <v>0.72096548507462677</v>
      </c>
      <c r="S41" s="89">
        <f t="shared" ref="S41:S50" si="29">P41/O41</f>
        <v>0</v>
      </c>
      <c r="T41" s="90">
        <f t="shared" ref="T41:T50" si="30">(Q41*0.005*($H$18))/0.5335</f>
        <v>3.6821502914784095E-2</v>
      </c>
      <c r="U41" s="90">
        <f t="shared" ref="U41:U50" si="31">(R41*0.005*($H$18))/0.8217</f>
        <v>2.2413366576891008E-2</v>
      </c>
      <c r="V41" s="91">
        <f t="shared" ref="V41:V50" si="32">(S41*0.005*(100/20))/0.7126</f>
        <v>0</v>
      </c>
      <c r="W41" s="92">
        <f t="shared" ref="W41:W50" si="33">T41/U41</f>
        <v>1.6428367772625643</v>
      </c>
      <c r="X41" s="92">
        <f t="shared" ref="X41:X50" si="34">(T41+U41+V41)*10</f>
        <v>0.59234869491675102</v>
      </c>
      <c r="Y41" s="93">
        <f t="shared" ref="Y41:Y50" si="35">L41/X41</f>
        <v>2.0403987623605789E-3</v>
      </c>
      <c r="Z41" s="85">
        <f>(Y41*900000)</f>
        <v>1836.358886124521</v>
      </c>
      <c r="AA41" s="94">
        <f t="shared" ref="AA41:AA50" si="36">(Z41*0.2125)+26.378</f>
        <v>416.60426330146066</v>
      </c>
      <c r="AB41" s="94">
        <f>-0.000006*(AA41)^2 + 0.0266*(AA41) + 3.4677</f>
        <v>13.508018730613134</v>
      </c>
      <c r="AC41" s="95">
        <f t="shared" ref="AC41:AC50" si="37">ABS(Y41-$C$42)</f>
        <v>2.659127703025007E-4</v>
      </c>
      <c r="AD41" s="96">
        <f t="shared" ref="AD41:AD50" si="38">ABS(AB41-$D$42)</f>
        <v>1.0815889003227195</v>
      </c>
    </row>
    <row r="42" spans="1:30" x14ac:dyDescent="0.25">
      <c r="A42" s="150" t="s">
        <v>112</v>
      </c>
      <c r="B42" s="150"/>
      <c r="C42" s="97">
        <f>MEDIAN(Y41:Y50)</f>
        <v>2.3063115326630796E-3</v>
      </c>
      <c r="D42" s="98">
        <f>MEDIAN(AB41:AB50)</f>
        <v>14.589607630935854</v>
      </c>
      <c r="G42" s="83" t="str">
        <f t="shared" si="24"/>
        <v>L3962-2</v>
      </c>
      <c r="H42" s="84">
        <f>$B$6</f>
        <v>66.599999999999994</v>
      </c>
      <c r="I42" s="84">
        <f>$C$6</f>
        <v>17.8</v>
      </c>
      <c r="J42" s="85">
        <f>$D$6</f>
        <v>0</v>
      </c>
      <c r="K42" s="84">
        <f t="shared" si="25"/>
        <v>0.26726726726726729</v>
      </c>
      <c r="L42" s="86">
        <f t="shared" si="26"/>
        <v>1.2100111701705328E-3</v>
      </c>
      <c r="M42" s="87">
        <f>$B$25</f>
        <v>568.1</v>
      </c>
      <c r="N42" s="87">
        <f>$C$25</f>
        <v>527</v>
      </c>
      <c r="O42" s="87">
        <f>$D$25</f>
        <v>882.6</v>
      </c>
      <c r="P42" s="88">
        <f>$E$25</f>
        <v>0</v>
      </c>
      <c r="Q42" s="87">
        <f t="shared" si="27"/>
        <v>0.64366644006344886</v>
      </c>
      <c r="R42" s="87">
        <f t="shared" si="28"/>
        <v>0.59709947881259917</v>
      </c>
      <c r="S42" s="89">
        <f t="shared" si="29"/>
        <v>0</v>
      </c>
      <c r="T42" s="90">
        <f t="shared" si="30"/>
        <v>3.0819979777733462E-2</v>
      </c>
      <c r="U42" s="90">
        <f t="shared" si="31"/>
        <v>1.8562621621355541E-2</v>
      </c>
      <c r="V42" s="91">
        <f t="shared" si="32"/>
        <v>0</v>
      </c>
      <c r="W42" s="92">
        <f t="shared" si="33"/>
        <v>1.6603247324869419</v>
      </c>
      <c r="X42" s="92">
        <f t="shared" si="34"/>
        <v>0.49382601399089004</v>
      </c>
      <c r="Y42" s="91">
        <f t="shared" si="35"/>
        <v>2.4502783083291653E-3</v>
      </c>
      <c r="Z42" s="85">
        <f>(Y42*900000)</f>
        <v>2205.250477496249</v>
      </c>
      <c r="AA42" s="94">
        <f>(Z42*0.2125)+26.378</f>
        <v>494.99372646795291</v>
      </c>
      <c r="AB42" s="94">
        <f t="shared" ref="AB42:AB50" si="39">-0.000006*(AA42)^2 + 0.0266*(AA42) + 3.4677</f>
        <v>15.164420388591761</v>
      </c>
      <c r="AC42" s="95">
        <f t="shared" si="37"/>
        <v>1.4396677566608576E-4</v>
      </c>
      <c r="AD42" s="96">
        <f t="shared" si="38"/>
        <v>0.57481275765590745</v>
      </c>
    </row>
    <row r="43" spans="1:30" x14ac:dyDescent="0.25">
      <c r="A43" s="150" t="s">
        <v>113</v>
      </c>
      <c r="B43" s="150"/>
      <c r="C43" s="97">
        <f>MEDIAN(AC41:AC50)</f>
        <v>2.4873401636731464E-4</v>
      </c>
      <c r="D43" s="98">
        <f>MEDIAN(AD41:AD50)</f>
        <v>1.0004005508757228</v>
      </c>
      <c r="G43" s="83" t="str">
        <f t="shared" si="24"/>
        <v>L3962-3</v>
      </c>
      <c r="H43" s="84">
        <f>$B$7</f>
        <v>69.2</v>
      </c>
      <c r="I43" s="84">
        <f>$C$7</f>
        <v>19.100000000000001</v>
      </c>
      <c r="J43" s="85">
        <f>$D$7</f>
        <v>0</v>
      </c>
      <c r="K43" s="84">
        <f t="shared" si="25"/>
        <v>0.27601156069364163</v>
      </c>
      <c r="L43" s="86">
        <f t="shared" si="26"/>
        <v>1.2495996047339807E-3</v>
      </c>
      <c r="M43" s="87">
        <f>$B$26</f>
        <v>503.4</v>
      </c>
      <c r="N43" s="87">
        <f>$C$26</f>
        <v>453</v>
      </c>
      <c r="O43" s="87">
        <f>$D$26</f>
        <v>870.8</v>
      </c>
      <c r="P43" s="88">
        <f>$E$26</f>
        <v>0</v>
      </c>
      <c r="Q43" s="87">
        <f t="shared" si="27"/>
        <v>0.57808911345888836</v>
      </c>
      <c r="R43" s="87">
        <f t="shared" si="28"/>
        <v>0.52021129995406523</v>
      </c>
      <c r="S43" s="89">
        <f t="shared" si="29"/>
        <v>0</v>
      </c>
      <c r="T43" s="90">
        <f t="shared" si="30"/>
        <v>2.7680012002450433E-2</v>
      </c>
      <c r="U43" s="90">
        <f t="shared" si="31"/>
        <v>1.6172322815293412E-2</v>
      </c>
      <c r="V43" s="91">
        <f t="shared" si="32"/>
        <v>0</v>
      </c>
      <c r="W43" s="92">
        <f t="shared" si="33"/>
        <v>1.7115668737625453</v>
      </c>
      <c r="X43" s="92">
        <f t="shared" si="34"/>
        <v>0.43852334817743843</v>
      </c>
      <c r="Y43" s="91">
        <f t="shared" si="35"/>
        <v>2.8495623093444931E-3</v>
      </c>
      <c r="Z43" s="85">
        <f t="shared" ref="Z43:Z50" si="40">(Y43*900000)</f>
        <v>2564.6060784100437</v>
      </c>
      <c r="AA43" s="94">
        <f t="shared" si="36"/>
        <v>571.35679166213436</v>
      </c>
      <c r="AB43" s="94">
        <f t="shared" si="39"/>
        <v>16.707099157942089</v>
      </c>
      <c r="AC43" s="95">
        <f t="shared" si="37"/>
        <v>5.4325077668141352E-4</v>
      </c>
      <c r="AD43" s="96">
        <f t="shared" si="38"/>
        <v>2.1174915270062353</v>
      </c>
    </row>
    <row r="44" spans="1:30" x14ac:dyDescent="0.25">
      <c r="A44" s="150" t="s">
        <v>114</v>
      </c>
      <c r="B44" s="150"/>
      <c r="C44" s="97">
        <f>C43*1.483</f>
        <v>3.6887254627272764E-4</v>
      </c>
      <c r="D44" s="98">
        <f>D43*1.483</f>
        <v>1.483594016948697</v>
      </c>
      <c r="G44" s="83" t="str">
        <f t="shared" si="24"/>
        <v>L3962-4</v>
      </c>
      <c r="H44" s="84">
        <f>$B$8</f>
        <v>67.2</v>
      </c>
      <c r="I44" s="84">
        <f>$C$8</f>
        <v>16.600000000000001</v>
      </c>
      <c r="J44" s="85">
        <f>$D$8</f>
        <v>0</v>
      </c>
      <c r="K44" s="84">
        <f t="shared" si="25"/>
        <v>0.24702380952380953</v>
      </c>
      <c r="L44" s="86">
        <f t="shared" si="26"/>
        <v>1.1183620496369501E-3</v>
      </c>
      <c r="M44" s="87">
        <f>$B$27</f>
        <v>556.9</v>
      </c>
      <c r="N44" s="87">
        <f>$C$27</f>
        <v>517.6</v>
      </c>
      <c r="O44" s="87">
        <f>$D$27</f>
        <v>812.2</v>
      </c>
      <c r="P44" s="88">
        <f>$E$27</f>
        <v>0</v>
      </c>
      <c r="Q44" s="87">
        <f t="shared" si="27"/>
        <v>0.68566855454321585</v>
      </c>
      <c r="R44" s="87">
        <f t="shared" si="28"/>
        <v>0.63728145776902245</v>
      </c>
      <c r="S44" s="89">
        <f t="shared" si="29"/>
        <v>0</v>
      </c>
      <c r="T44" s="90">
        <f>(Q44*0.005*($H$18))/0.5335</f>
        <v>3.2831121322973666E-2</v>
      </c>
      <c r="U44" s="90">
        <f t="shared" si="31"/>
        <v>1.9811798513702905E-2</v>
      </c>
      <c r="V44" s="91">
        <f t="shared" si="32"/>
        <v>0</v>
      </c>
      <c r="W44" s="92">
        <f t="shared" si="33"/>
        <v>1.6571499705221562</v>
      </c>
      <c r="X44" s="92">
        <f t="shared" si="34"/>
        <v>0.52642919836676572</v>
      </c>
      <c r="Y44" s="91">
        <f t="shared" si="35"/>
        <v>2.1244301286984881E-3</v>
      </c>
      <c r="Z44" s="85">
        <f t="shared" si="40"/>
        <v>1911.9871158286394</v>
      </c>
      <c r="AA44" s="94">
        <f t="shared" si="36"/>
        <v>432.67526211358586</v>
      </c>
      <c r="AB44" s="94">
        <f t="shared" si="39"/>
        <v>13.853614677551022</v>
      </c>
      <c r="AC44" s="95">
        <f t="shared" si="37"/>
        <v>1.8188140396459144E-4</v>
      </c>
      <c r="AD44" s="96">
        <f t="shared" si="38"/>
        <v>0.73599295338483195</v>
      </c>
    </row>
    <row r="45" spans="1:30" x14ac:dyDescent="0.25">
      <c r="A45" s="150" t="s">
        <v>115</v>
      </c>
      <c r="B45" s="150"/>
      <c r="C45" s="99">
        <f>COUNT(Y41:Y50)</f>
        <v>10</v>
      </c>
      <c r="D45" s="100">
        <f>COUNT(AB41:AB50)</f>
        <v>10</v>
      </c>
      <c r="G45" s="83" t="str">
        <f t="shared" si="24"/>
        <v>L3962-5</v>
      </c>
      <c r="H45" s="84">
        <f>$B$9</f>
        <v>63.5</v>
      </c>
      <c r="I45" s="84">
        <f>$C$9</f>
        <v>18.100000000000001</v>
      </c>
      <c r="J45" s="85">
        <f>$D$9</f>
        <v>0</v>
      </c>
      <c r="K45" s="84">
        <f t="shared" si="25"/>
        <v>0.2850393700787402</v>
      </c>
      <c r="L45" s="86">
        <f t="shared" si="26"/>
        <v>1.2904716139023008E-3</v>
      </c>
      <c r="M45" s="87">
        <f>$B$28</f>
        <v>697.3</v>
      </c>
      <c r="N45" s="87">
        <f>$C$28</f>
        <v>647.1</v>
      </c>
      <c r="O45" s="87">
        <f>$D$28</f>
        <v>842.8</v>
      </c>
      <c r="P45" s="88">
        <f>$E$28</f>
        <v>0</v>
      </c>
      <c r="Q45" s="87">
        <f t="shared" si="27"/>
        <v>0.82736117702895107</v>
      </c>
      <c r="R45" s="87">
        <f t="shared" si="28"/>
        <v>0.76779781680113912</v>
      </c>
      <c r="S45" s="89">
        <f t="shared" si="29"/>
        <v>0</v>
      </c>
      <c r="T45" s="90">
        <f t="shared" ref="T45:T49" si="41">(Q45*0.005*($H$18))/0.5335</f>
        <v>3.9615634990074144E-2</v>
      </c>
      <c r="U45" s="90">
        <f t="shared" si="31"/>
        <v>2.3869289558458195E-2</v>
      </c>
      <c r="V45" s="91">
        <f t="shared" si="32"/>
        <v>0</v>
      </c>
      <c r="W45" s="92">
        <f t="shared" si="33"/>
        <v>1.659690578265919</v>
      </c>
      <c r="X45" s="92">
        <f t="shared" si="34"/>
        <v>0.6348492454853234</v>
      </c>
      <c r="Y45" s="91">
        <f t="shared" si="35"/>
        <v>2.0327213477520536E-3</v>
      </c>
      <c r="Z45" s="85">
        <f t="shared" si="40"/>
        <v>1829.4492129768482</v>
      </c>
      <c r="AA45" s="94">
        <f t="shared" si="36"/>
        <v>415.13595775758023</v>
      </c>
      <c r="AB45" s="94">
        <f t="shared" si="39"/>
        <v>13.476289295811814</v>
      </c>
      <c r="AC45" s="95">
        <f t="shared" si="37"/>
        <v>2.7359018491102593E-4</v>
      </c>
      <c r="AD45" s="96">
        <f t="shared" si="38"/>
        <v>1.1133183351240401</v>
      </c>
    </row>
    <row r="46" spans="1:30" ht="15" customHeight="1" x14ac:dyDescent="0.25">
      <c r="A46" s="151" t="s">
        <v>116</v>
      </c>
      <c r="B46" s="151"/>
      <c r="C46" s="97">
        <f>_xlfn.CONFIDENCE.NORM(0.05,C44,C45)</f>
        <v>2.2862537173337104E-4</v>
      </c>
      <c r="D46" s="98">
        <f>_xlfn.CONFIDENCE.NORM(0.05,D44,D45)</f>
        <v>0.91952420166157167</v>
      </c>
      <c r="G46" s="83" t="str">
        <f t="shared" si="24"/>
        <v>L3962-6</v>
      </c>
      <c r="H46" s="84">
        <f>$B$10</f>
        <v>65</v>
      </c>
      <c r="I46" s="84">
        <f>$C$10</f>
        <v>21.2</v>
      </c>
      <c r="J46" s="85">
        <f>$D$10</f>
        <v>0</v>
      </c>
      <c r="K46" s="84">
        <f t="shared" si="25"/>
        <v>0.32615384615384613</v>
      </c>
      <c r="L46" s="86">
        <f t="shared" si="26"/>
        <v>1.4766110383640262E-3</v>
      </c>
      <c r="M46" s="87">
        <f>$B$29</f>
        <v>608</v>
      </c>
      <c r="N46" s="87">
        <f>$C$29</f>
        <v>547</v>
      </c>
      <c r="O46" s="87">
        <f>$D$29</f>
        <v>745.4</v>
      </c>
      <c r="P46" s="88">
        <f>$E$29</f>
        <v>0</v>
      </c>
      <c r="Q46" s="87">
        <f t="shared" si="27"/>
        <v>0.81566943922726054</v>
      </c>
      <c r="R46" s="87">
        <f t="shared" si="28"/>
        <v>0.73383418298899927</v>
      </c>
      <c r="S46" s="89">
        <f t="shared" si="29"/>
        <v>0</v>
      </c>
      <c r="T46" s="90">
        <f t="shared" si="41"/>
        <v>3.9055812230666113E-2</v>
      </c>
      <c r="U46" s="90">
        <f t="shared" si="31"/>
        <v>2.2813428507306784E-2</v>
      </c>
      <c r="V46" s="91">
        <f t="shared" si="32"/>
        <v>0</v>
      </c>
      <c r="W46" s="92">
        <f t="shared" si="33"/>
        <v>1.7119659247253058</v>
      </c>
      <c r="X46" s="92">
        <f t="shared" si="34"/>
        <v>0.61869240737972897</v>
      </c>
      <c r="Y46" s="91">
        <f t="shared" si="35"/>
        <v>2.3866642304820472E-3</v>
      </c>
      <c r="Z46" s="85">
        <f t="shared" si="40"/>
        <v>2147.9978074338424</v>
      </c>
      <c r="AA46" s="94">
        <f t="shared" si="36"/>
        <v>482.82753407969147</v>
      </c>
      <c r="AB46" s="94">
        <f t="shared" si="39"/>
        <v>14.91217784052694</v>
      </c>
      <c r="AC46" s="95">
        <f t="shared" si="37"/>
        <v>8.0352697818967655E-5</v>
      </c>
      <c r="AD46" s="96">
        <f t="shared" si="38"/>
        <v>0.32257020959108651</v>
      </c>
    </row>
    <row r="47" spans="1:30" x14ac:dyDescent="0.25">
      <c r="G47" s="83" t="str">
        <f t="shared" si="24"/>
        <v>L3962-7</v>
      </c>
      <c r="H47" s="84">
        <f>$B$11</f>
        <v>66.2</v>
      </c>
      <c r="I47" s="84">
        <f>$C$11</f>
        <v>16</v>
      </c>
      <c r="J47" s="85">
        <f>$D$11</f>
        <v>0</v>
      </c>
      <c r="K47" s="84">
        <f t="shared" si="25"/>
        <v>0.2416918429003021</v>
      </c>
      <c r="L47" s="86">
        <f t="shared" si="26"/>
        <v>1.0942223963251634E-3</v>
      </c>
      <c r="M47" s="87">
        <f>$B$30</f>
        <v>587.5</v>
      </c>
      <c r="N47" s="87">
        <f>$C$30</f>
        <v>553.5</v>
      </c>
      <c r="O47" s="87">
        <f>$D$30</f>
        <v>922.3</v>
      </c>
      <c r="P47" s="88">
        <f>$E$30</f>
        <v>0</v>
      </c>
      <c r="Q47" s="87">
        <f t="shared" si="27"/>
        <v>0.63699447034587453</v>
      </c>
      <c r="R47" s="87">
        <f t="shared" si="28"/>
        <v>0.60013010950883661</v>
      </c>
      <c r="S47" s="89">
        <f t="shared" si="29"/>
        <v>0</v>
      </c>
      <c r="T47" s="90">
        <f t="shared" si="41"/>
        <v>3.0500513111500219E-2</v>
      </c>
      <c r="U47" s="90">
        <f t="shared" si="31"/>
        <v>1.865683783303302E-2</v>
      </c>
      <c r="V47" s="91">
        <f t="shared" si="32"/>
        <v>0</v>
      </c>
      <c r="W47" s="92">
        <f t="shared" si="33"/>
        <v>1.6348168636325542</v>
      </c>
      <c r="X47" s="92">
        <f t="shared" si="34"/>
        <v>0.4915735094453324</v>
      </c>
      <c r="Y47" s="91">
        <f t="shared" si="35"/>
        <v>2.2259588348441123E-3</v>
      </c>
      <c r="Z47" s="85">
        <f t="shared" si="40"/>
        <v>2003.3629513597011</v>
      </c>
      <c r="AA47" s="94">
        <f t="shared" si="36"/>
        <v>452.09262716393647</v>
      </c>
      <c r="AB47" s="94">
        <f t="shared" si="39"/>
        <v>14.267037421344767</v>
      </c>
      <c r="AC47" s="95">
        <f t="shared" si="37"/>
        <v>8.0352697818967221E-5</v>
      </c>
      <c r="AD47" s="96">
        <f t="shared" si="38"/>
        <v>0.32257020959108651</v>
      </c>
    </row>
    <row r="48" spans="1:30" x14ac:dyDescent="0.25">
      <c r="A48" s="152" t="s">
        <v>117</v>
      </c>
      <c r="B48" s="152"/>
      <c r="C48" s="152"/>
      <c r="D48" s="152"/>
      <c r="G48" s="83" t="str">
        <f t="shared" si="24"/>
        <v>L3962-8</v>
      </c>
      <c r="H48" s="84">
        <f>$B$12</f>
        <v>63.7</v>
      </c>
      <c r="I48" s="84">
        <f>$C$12</f>
        <v>18.100000000000001</v>
      </c>
      <c r="J48" s="85">
        <f>$D$12</f>
        <v>0</v>
      </c>
      <c r="K48" s="84">
        <f t="shared" si="25"/>
        <v>0.28414442700156989</v>
      </c>
      <c r="L48" s="86">
        <f t="shared" si="26"/>
        <v>1.2864198976891067E-3</v>
      </c>
      <c r="M48" s="87">
        <f>$B$31</f>
        <v>700.8</v>
      </c>
      <c r="N48" s="87">
        <f>$C$31</f>
        <v>645.6</v>
      </c>
      <c r="O48" s="87">
        <f>$D$31</f>
        <v>834.2</v>
      </c>
      <c r="P48" s="88">
        <f>$E$31</f>
        <v>0</v>
      </c>
      <c r="Q48" s="87">
        <f t="shared" si="27"/>
        <v>0.84008631023735303</v>
      </c>
      <c r="R48" s="87">
        <f t="shared" si="28"/>
        <v>0.77391512826660269</v>
      </c>
      <c r="S48" s="89">
        <f t="shared" si="29"/>
        <v>0</v>
      </c>
      <c r="T48" s="90">
        <f t="shared" si="41"/>
        <v>4.0224938697306818E-2</v>
      </c>
      <c r="U48" s="90">
        <f t="shared" si="31"/>
        <v>2.4059464465827393E-2</v>
      </c>
      <c r="V48" s="91">
        <f t="shared" si="32"/>
        <v>0</v>
      </c>
      <c r="W48" s="92">
        <f t="shared" si="33"/>
        <v>1.6718966772697657</v>
      </c>
      <c r="X48" s="92">
        <f t="shared" si="34"/>
        <v>0.64284403163134218</v>
      </c>
      <c r="Y48" s="91">
        <f t="shared" si="35"/>
        <v>2.0011384323263687E-3</v>
      </c>
      <c r="Z48" s="85">
        <f t="shared" si="40"/>
        <v>1801.0245890937317</v>
      </c>
      <c r="AA48" s="94">
        <f t="shared" si="36"/>
        <v>409.09572518241799</v>
      </c>
      <c r="AB48" s="94">
        <f t="shared" si="39"/>
        <v>13.345490415677148</v>
      </c>
      <c r="AC48" s="95">
        <f t="shared" si="37"/>
        <v>3.0517310033671089E-4</v>
      </c>
      <c r="AD48" s="96">
        <f t="shared" si="38"/>
        <v>1.2441172152587061</v>
      </c>
    </row>
    <row r="49" spans="1:30" x14ac:dyDescent="0.25">
      <c r="A49" s="150" t="s">
        <v>70</v>
      </c>
      <c r="B49" s="150"/>
      <c r="C49" s="97">
        <f>AVERAGE(Y41:Y50)</f>
        <v>2.3263539748283137E-3</v>
      </c>
      <c r="D49" s="98">
        <f>AVERAGE(AB41:AB50)</f>
        <v>14.655042872592375</v>
      </c>
      <c r="G49" s="83" t="str">
        <f t="shared" si="24"/>
        <v>L3962-9</v>
      </c>
      <c r="H49" s="84">
        <f>$B$13</f>
        <v>63</v>
      </c>
      <c r="I49" s="84">
        <f>$C$13</f>
        <v>21.1</v>
      </c>
      <c r="J49" s="85">
        <f>$D$13</f>
        <v>0</v>
      </c>
      <c r="K49" s="84">
        <f t="shared" si="25"/>
        <v>0.33492063492063495</v>
      </c>
      <c r="L49" s="86">
        <f t="shared" si="26"/>
        <v>1.5163013170981299E-3</v>
      </c>
      <c r="M49" s="87">
        <f>$B$32</f>
        <v>684.3</v>
      </c>
      <c r="N49" s="87">
        <f>$C$32</f>
        <v>609.79999999999995</v>
      </c>
      <c r="O49" s="87">
        <f>$D$32</f>
        <v>865.7</v>
      </c>
      <c r="P49" s="88">
        <f>$E$32</f>
        <v>0</v>
      </c>
      <c r="Q49" s="87">
        <f t="shared" si="27"/>
        <v>0.7904585884255515</v>
      </c>
      <c r="R49" s="87">
        <f t="shared" si="28"/>
        <v>0.7044010627238072</v>
      </c>
      <c r="S49" s="89">
        <f t="shared" si="29"/>
        <v>0</v>
      </c>
      <c r="T49" s="90">
        <f t="shared" si="41"/>
        <v>3.7848668493590837E-2</v>
      </c>
      <c r="U49" s="90">
        <f t="shared" si="31"/>
        <v>2.1898412008372465E-2</v>
      </c>
      <c r="V49" s="91">
        <f t="shared" si="32"/>
        <v>0</v>
      </c>
      <c r="W49" s="92">
        <f t="shared" si="33"/>
        <v>1.7283750291628488</v>
      </c>
      <c r="X49" s="92">
        <f t="shared" si="34"/>
        <v>0.59747080501963301</v>
      </c>
      <c r="Y49" s="91">
        <f t="shared" si="35"/>
        <v>2.5378667950952082E-3</v>
      </c>
      <c r="Z49" s="85">
        <f t="shared" si="40"/>
        <v>2284.0801155856875</v>
      </c>
      <c r="AA49" s="94">
        <f t="shared" si="36"/>
        <v>511.74502456195859</v>
      </c>
      <c r="AB49" s="94">
        <f t="shared" si="39"/>
        <v>15.50881983236458</v>
      </c>
      <c r="AC49" s="95">
        <f t="shared" si="37"/>
        <v>2.3155526243212859E-4</v>
      </c>
      <c r="AD49" s="96">
        <f t="shared" si="38"/>
        <v>0.91921220142872606</v>
      </c>
    </row>
    <row r="50" spans="1:30" x14ac:dyDescent="0.25">
      <c r="A50" s="150" t="s">
        <v>72</v>
      </c>
      <c r="B50" s="150"/>
      <c r="C50" s="97">
        <f>STDEV(Y41:Y50)</f>
        <v>2.8773585131835664E-4</v>
      </c>
      <c r="D50" s="98">
        <f>STDEV(AB41:AB50)</f>
        <v>1.1453485058248782</v>
      </c>
      <c r="G50" s="83" t="str">
        <f t="shared" si="24"/>
        <v>L3962-10</v>
      </c>
      <c r="H50" s="84">
        <f>$B$14</f>
        <v>67.900000000000006</v>
      </c>
      <c r="I50" s="101">
        <f>$C$14</f>
        <v>20.6</v>
      </c>
      <c r="J50" s="85">
        <f>$D$14</f>
        <v>0</v>
      </c>
      <c r="K50" s="84">
        <f>I50/H50</f>
        <v>0.30338733431516934</v>
      </c>
      <c r="L50" s="86">
        <f t="shared" si="26"/>
        <v>1.3735391810719365E-3</v>
      </c>
      <c r="M50" s="87">
        <f>$B$33</f>
        <v>482</v>
      </c>
      <c r="N50" s="87">
        <f>$C$33</f>
        <v>440.2</v>
      </c>
      <c r="O50" s="87">
        <f>$D$33</f>
        <v>699.8</v>
      </c>
      <c r="P50" s="88">
        <f>$E$33</f>
        <v>0</v>
      </c>
      <c r="Q50" s="87">
        <f t="shared" si="27"/>
        <v>0.68876821949128331</v>
      </c>
      <c r="R50" s="87">
        <f t="shared" si="28"/>
        <v>0.62903686767647904</v>
      </c>
      <c r="S50" s="89">
        <f t="shared" si="29"/>
        <v>0</v>
      </c>
      <c r="T50" s="90">
        <f t="shared" si="30"/>
        <v>3.2979539206944394E-2</v>
      </c>
      <c r="U50" s="90">
        <f t="shared" si="31"/>
        <v>1.9555490793228256E-2</v>
      </c>
      <c r="V50" s="91">
        <f t="shared" si="32"/>
        <v>0</v>
      </c>
      <c r="W50" s="92">
        <f t="shared" si="33"/>
        <v>1.6864592945099934</v>
      </c>
      <c r="X50" s="92">
        <f t="shared" si="34"/>
        <v>0.52535030000172656</v>
      </c>
      <c r="Y50" s="91">
        <f t="shared" si="35"/>
        <v>2.614520599050619E-3</v>
      </c>
      <c r="Z50" s="85">
        <f t="shared" si="40"/>
        <v>2353.0685391455572</v>
      </c>
      <c r="AA50" s="94">
        <f t="shared" si="36"/>
        <v>526.40506456843093</v>
      </c>
      <c r="AB50" s="94">
        <f t="shared" si="39"/>
        <v>15.807460965500496</v>
      </c>
      <c r="AC50" s="95">
        <f t="shared" si="37"/>
        <v>3.0820906638753939E-4</v>
      </c>
      <c r="AD50" s="96">
        <f t="shared" si="38"/>
        <v>1.2178533345646425</v>
      </c>
    </row>
    <row r="51" spans="1:30" ht="15.75" thickBot="1" x14ac:dyDescent="0.3">
      <c r="A51" s="150" t="s">
        <v>73</v>
      </c>
      <c r="B51" s="150"/>
      <c r="C51" s="102">
        <f>(C50/C49)*100</f>
        <v>12.368532666641658</v>
      </c>
      <c r="D51" s="98">
        <f>(D50/D49)*100</f>
        <v>7.8153882986373961</v>
      </c>
      <c r="G51" s="76"/>
      <c r="H51" s="77"/>
      <c r="I51" s="77"/>
      <c r="J51" s="78"/>
      <c r="K51" s="80"/>
      <c r="L51" s="103"/>
      <c r="M51" s="104"/>
      <c r="N51" s="104"/>
      <c r="O51" s="104"/>
      <c r="P51" s="105"/>
      <c r="Q51" s="104"/>
      <c r="R51" s="104"/>
      <c r="S51" s="106"/>
      <c r="T51" s="77"/>
      <c r="U51" s="77"/>
      <c r="V51" s="78"/>
      <c r="W51" s="80"/>
      <c r="X51" s="80"/>
      <c r="Y51" s="78"/>
      <c r="Z51" s="107"/>
      <c r="AA51" s="107"/>
      <c r="AB51" s="107"/>
      <c r="AC51" s="108"/>
      <c r="AD51" s="109"/>
    </row>
    <row r="52" spans="1:30" ht="15.75" thickTop="1" x14ac:dyDescent="0.25">
      <c r="A52" s="150" t="s">
        <v>115</v>
      </c>
      <c r="B52" s="150"/>
      <c r="C52" s="99">
        <f>COUNT(Y41:Y50)</f>
        <v>10</v>
      </c>
      <c r="D52" s="100">
        <f>COUNT(AB41:AB50)</f>
        <v>10</v>
      </c>
      <c r="G52" s="110" t="s">
        <v>106</v>
      </c>
      <c r="H52" s="90"/>
      <c r="I52" s="90"/>
      <c r="J52" s="91"/>
      <c r="K52" s="92"/>
      <c r="L52" s="111"/>
      <c r="M52" s="87"/>
      <c r="N52" s="87"/>
      <c r="O52" s="87"/>
      <c r="P52" s="88"/>
      <c r="Q52" s="87"/>
      <c r="R52" s="87"/>
      <c r="S52" s="89"/>
      <c r="T52" s="90"/>
      <c r="U52" s="90"/>
      <c r="V52" s="91"/>
      <c r="W52" s="92"/>
      <c r="X52" s="92"/>
      <c r="Y52" s="91"/>
      <c r="Z52" s="94"/>
      <c r="AA52" s="94"/>
      <c r="AB52" s="94"/>
      <c r="AC52" s="95"/>
      <c r="AD52" s="112"/>
    </row>
    <row r="53" spans="1:30" ht="17.25" customHeight="1" x14ac:dyDescent="0.25">
      <c r="A53" s="151" t="s">
        <v>116</v>
      </c>
      <c r="B53" s="151"/>
      <c r="C53" s="97">
        <f>_xlfn.CONFIDENCE.NORM(0.05,C50,C52)</f>
        <v>1.7833725126304134E-4</v>
      </c>
      <c r="D53" s="98">
        <f>_xlfn.CONFIDENCE.NORM(0.05,D50,D52)</f>
        <v>0.70988131416771161</v>
      </c>
      <c r="G53" s="110" t="s">
        <v>70</v>
      </c>
      <c r="H53" s="84">
        <f>AVERAGE(H41:H50)</f>
        <v>66.009999999999991</v>
      </c>
      <c r="I53" s="84">
        <f>AVERAGE(I41:I49)</f>
        <v>18.455555555555559</v>
      </c>
      <c r="J53" s="85">
        <f>AVERAGE(J41:J45)</f>
        <v>0</v>
      </c>
      <c r="K53" s="113">
        <f t="shared" ref="K53:AD53" si="42">AVERAGE(K41:K50)</f>
        <v>0.2832601744772385</v>
      </c>
      <c r="L53" s="114">
        <f t="shared" si="42"/>
        <v>1.2824165812986171E-3</v>
      </c>
      <c r="M53" s="84">
        <f t="shared" si="42"/>
        <v>604.78</v>
      </c>
      <c r="N53" s="84">
        <f t="shared" si="42"/>
        <v>555.91000000000008</v>
      </c>
      <c r="O53" s="84">
        <f t="shared" si="42"/>
        <v>833.33999999999992</v>
      </c>
      <c r="P53" s="85">
        <f t="shared" si="42"/>
        <v>0</v>
      </c>
      <c r="Q53" s="84">
        <f t="shared" si="42"/>
        <v>0.72757688426725731</v>
      </c>
      <c r="R53" s="84">
        <f t="shared" si="42"/>
        <v>0.66846728895761776</v>
      </c>
      <c r="S53" s="115">
        <f t="shared" si="42"/>
        <v>0</v>
      </c>
      <c r="T53" s="84">
        <f t="shared" si="42"/>
        <v>3.4837772274802413E-2</v>
      </c>
      <c r="U53" s="84">
        <f t="shared" si="42"/>
        <v>2.0781303269346896E-2</v>
      </c>
      <c r="V53" s="115">
        <f t="shared" si="42"/>
        <v>0</v>
      </c>
      <c r="W53" s="94">
        <f t="shared" si="42"/>
        <v>1.6765082721600595</v>
      </c>
      <c r="X53" s="94">
        <f t="shared" si="42"/>
        <v>0.5561907554414931</v>
      </c>
      <c r="Y53" s="114">
        <f t="shared" si="42"/>
        <v>2.3263539748283137E-3</v>
      </c>
      <c r="Z53" s="94">
        <f t="shared" si="42"/>
        <v>2093.7185773454817</v>
      </c>
      <c r="AA53" s="94">
        <f t="shared" si="42"/>
        <v>471.29319768591495</v>
      </c>
      <c r="AB53" s="94">
        <f t="shared" si="42"/>
        <v>14.655042872592375</v>
      </c>
      <c r="AC53" s="116">
        <f t="shared" si="42"/>
        <v>2.4142447363199312E-4</v>
      </c>
      <c r="AD53" s="116">
        <f t="shared" si="42"/>
        <v>0.9649527643927982</v>
      </c>
    </row>
    <row r="54" spans="1:30" x14ac:dyDescent="0.25">
      <c r="G54" s="110" t="s">
        <v>72</v>
      </c>
      <c r="H54" s="84">
        <f>STDEV(H41:H50)</f>
        <v>2.1205083248022292</v>
      </c>
      <c r="I54" s="84">
        <f>STDEV(I41:I49)</f>
        <v>1.7756063127218762</v>
      </c>
      <c r="J54" s="85">
        <f>STDEV(J41:J45)</f>
        <v>0</v>
      </c>
      <c r="K54" s="94">
        <f t="shared" ref="K54:AD54" si="43">STDEV(K41:K50)</f>
        <v>3.0790831790853082E-2</v>
      </c>
      <c r="L54" s="111">
        <f t="shared" si="43"/>
        <v>1.394007234283446E-4</v>
      </c>
      <c r="M54" s="84">
        <f t="shared" si="43"/>
        <v>79.160326763684367</v>
      </c>
      <c r="N54" s="84">
        <f t="shared" si="43"/>
        <v>74.18031260231875</v>
      </c>
      <c r="O54" s="84">
        <f t="shared" si="43"/>
        <v>66.234351611028359</v>
      </c>
      <c r="P54" s="85">
        <f t="shared" si="43"/>
        <v>0</v>
      </c>
      <c r="Q54" s="84">
        <f t="shared" si="43"/>
        <v>9.2436914851873234E-2</v>
      </c>
      <c r="R54" s="84">
        <f t="shared" si="43"/>
        <v>8.404787986565207E-2</v>
      </c>
      <c r="S54" s="115">
        <f t="shared" si="43"/>
        <v>0</v>
      </c>
      <c r="T54" s="84">
        <f t="shared" si="43"/>
        <v>4.4260562134790784E-3</v>
      </c>
      <c r="U54" s="84">
        <f t="shared" si="43"/>
        <v>2.6128795073239257E-3</v>
      </c>
      <c r="V54" s="115">
        <f t="shared" si="43"/>
        <v>0</v>
      </c>
      <c r="W54" s="94">
        <f t="shared" si="43"/>
        <v>3.1777402081071576E-2</v>
      </c>
      <c r="X54" s="94">
        <f t="shared" si="43"/>
        <v>7.0206913291677844E-2</v>
      </c>
      <c r="Y54" s="115">
        <f t="shared" si="43"/>
        <v>2.8773585131835664E-4</v>
      </c>
      <c r="Z54" s="94">
        <f t="shared" si="43"/>
        <v>258.96226618652321</v>
      </c>
      <c r="AA54" s="94">
        <f t="shared" si="43"/>
        <v>55.029481564635624</v>
      </c>
      <c r="AB54" s="94">
        <f t="shared" si="43"/>
        <v>1.1453485058248782</v>
      </c>
      <c r="AC54" s="117">
        <f t="shared" si="43"/>
        <v>1.3592747715017941E-4</v>
      </c>
      <c r="AD54" s="117">
        <f t="shared" si="43"/>
        <v>0.53102501840737482</v>
      </c>
    </row>
    <row r="55" spans="1:30" x14ac:dyDescent="0.25">
      <c r="G55" s="110" t="s">
        <v>73</v>
      </c>
      <c r="H55" s="84">
        <f t="shared" ref="H55:AD55" si="44">(H54/H53)*100</f>
        <v>3.212404673234706</v>
      </c>
      <c r="I55" s="84">
        <f t="shared" si="44"/>
        <v>9.6209854391913812</v>
      </c>
      <c r="J55" s="85" t="e">
        <f t="shared" si="44"/>
        <v>#DIV/0!</v>
      </c>
      <c r="K55" s="118">
        <f t="shared" si="44"/>
        <v>10.870159155863718</v>
      </c>
      <c r="L55" s="94">
        <f t="shared" si="44"/>
        <v>10.8701591558636</v>
      </c>
      <c r="M55" s="84">
        <f t="shared" si="44"/>
        <v>13.089111207990406</v>
      </c>
      <c r="N55" s="84">
        <f t="shared" si="44"/>
        <v>13.34394283288999</v>
      </c>
      <c r="O55" s="84">
        <f t="shared" si="44"/>
        <v>7.9480586088545326</v>
      </c>
      <c r="P55" s="85" t="e">
        <f t="shared" si="44"/>
        <v>#DIV/0!</v>
      </c>
      <c r="Q55" s="84">
        <f t="shared" si="44"/>
        <v>12.704762458879717</v>
      </c>
      <c r="R55" s="84">
        <f t="shared" si="44"/>
        <v>12.573222542678655</v>
      </c>
      <c r="S55" s="115" t="e">
        <f t="shared" si="44"/>
        <v>#DIV/0!</v>
      </c>
      <c r="T55" s="84">
        <f t="shared" si="44"/>
        <v>12.704762458879646</v>
      </c>
      <c r="U55" s="84">
        <f t="shared" si="44"/>
        <v>12.573222542678586</v>
      </c>
      <c r="V55" s="115" t="e">
        <f t="shared" si="44"/>
        <v>#DIV/0!</v>
      </c>
      <c r="W55" s="94">
        <f t="shared" si="44"/>
        <v>1.895451553014331</v>
      </c>
      <c r="X55" s="94">
        <f t="shared" si="44"/>
        <v>12.622811976791848</v>
      </c>
      <c r="Y55" s="115">
        <f t="shared" si="44"/>
        <v>12.368532666641658</v>
      </c>
      <c r="Z55" s="94">
        <f t="shared" si="44"/>
        <v>12.368532666641768</v>
      </c>
      <c r="AA55" s="94">
        <f t="shared" si="44"/>
        <v>11.676273248762028</v>
      </c>
      <c r="AB55" s="94">
        <f t="shared" si="44"/>
        <v>7.8153882986373961</v>
      </c>
      <c r="AC55" s="119">
        <f t="shared" si="44"/>
        <v>56.302277521944873</v>
      </c>
      <c r="AD55" s="119">
        <f t="shared" si="44"/>
        <v>55.03119302855464</v>
      </c>
    </row>
    <row r="57" spans="1:30" x14ac:dyDescent="0.25">
      <c r="G57" s="162" t="s">
        <v>129</v>
      </c>
    </row>
    <row r="58" spans="1:30" ht="15.75" thickBot="1" x14ac:dyDescent="0.3">
      <c r="A58" t="s">
        <v>130</v>
      </c>
      <c r="C58" s="74" t="s">
        <v>107</v>
      </c>
      <c r="D58" s="75" t="s">
        <v>108</v>
      </c>
      <c r="G58" s="122" t="s">
        <v>10</v>
      </c>
      <c r="H58" s="123" t="s">
        <v>49</v>
      </c>
      <c r="I58" s="123" t="s">
        <v>50</v>
      </c>
      <c r="J58" s="124" t="s">
        <v>51</v>
      </c>
      <c r="K58" s="123" t="s">
        <v>52</v>
      </c>
      <c r="L58" s="124" t="s">
        <v>53</v>
      </c>
      <c r="M58" s="123" t="s">
        <v>54</v>
      </c>
      <c r="N58" s="123" t="s">
        <v>55</v>
      </c>
      <c r="O58" s="123" t="s">
        <v>56</v>
      </c>
      <c r="P58" s="124" t="s">
        <v>57</v>
      </c>
      <c r="Q58" s="123" t="s">
        <v>58</v>
      </c>
      <c r="R58" s="123" t="s">
        <v>59</v>
      </c>
      <c r="S58" s="124" t="s">
        <v>60</v>
      </c>
      <c r="T58" s="125" t="s">
        <v>61</v>
      </c>
      <c r="U58" s="123" t="s">
        <v>62</v>
      </c>
      <c r="V58" s="124" t="s">
        <v>63</v>
      </c>
      <c r="W58" s="126" t="s">
        <v>64</v>
      </c>
      <c r="X58" s="126" t="s">
        <v>65</v>
      </c>
      <c r="Y58" s="124" t="s">
        <v>66</v>
      </c>
      <c r="Z58" s="126" t="s">
        <v>67</v>
      </c>
      <c r="AA58" s="126" t="s">
        <v>68</v>
      </c>
      <c r="AB58" s="126" t="s">
        <v>69</v>
      </c>
      <c r="AC58" s="81" t="s">
        <v>109</v>
      </c>
      <c r="AD58" s="82" t="s">
        <v>110</v>
      </c>
    </row>
    <row r="59" spans="1:30" ht="15.75" thickTop="1" x14ac:dyDescent="0.25">
      <c r="A59" s="152" t="s">
        <v>111</v>
      </c>
      <c r="B59" s="152"/>
      <c r="C59" s="152"/>
      <c r="D59" s="152"/>
      <c r="G59" s="127" t="s">
        <v>133</v>
      </c>
      <c r="H59" s="128">
        <v>62.9</v>
      </c>
      <c r="I59" s="128">
        <v>7.2</v>
      </c>
      <c r="J59" s="129">
        <f>$D$5</f>
        <v>0</v>
      </c>
      <c r="K59" s="128">
        <f t="shared" ref="K59:K61" si="45">I59/H59</f>
        <v>0.11446740858505565</v>
      </c>
      <c r="L59" s="130">
        <f t="shared" ref="L59:L61" si="46">K59/$H$17</f>
        <v>5.1823346878420709E-4</v>
      </c>
      <c r="M59" s="131">
        <v>335.8</v>
      </c>
      <c r="N59" s="131">
        <v>310.89999999999998</v>
      </c>
      <c r="O59" s="131">
        <v>889.9</v>
      </c>
      <c r="P59" s="132">
        <f>$E$24</f>
        <v>0</v>
      </c>
      <c r="Q59" s="131">
        <f t="shared" ref="Q59:Q61" si="47">M59/O59</f>
        <v>0.3773457691875492</v>
      </c>
      <c r="R59" s="131">
        <f t="shared" ref="R59:R61" si="48">N59/O59</f>
        <v>0.34936509720193276</v>
      </c>
      <c r="S59" s="133">
        <f t="shared" ref="S59:S61" si="49">P59/O59</f>
        <v>0</v>
      </c>
      <c r="T59" s="134">
        <f t="shared" ref="T59:T61" si="50">(Q59*0.005*($H$18))/0.5335</f>
        <v>1.8068036877030826E-2</v>
      </c>
      <c r="U59" s="134">
        <f t="shared" ref="U59:U61" si="51">(R59*0.005*($H$18))/0.8217</f>
        <v>1.0861058060147708E-2</v>
      </c>
      <c r="V59" s="135">
        <f t="shared" ref="V59:V61" si="52">(S59*0.005*(100/20))/0.7126</f>
        <v>0</v>
      </c>
      <c r="W59" s="136">
        <f t="shared" ref="W59:W61" si="53">T59/U59</f>
        <v>1.6635613930955364</v>
      </c>
      <c r="X59" s="136">
        <f t="shared" ref="X59:X61" si="54">(T59+U59+V59)*10</f>
        <v>0.28929094937178534</v>
      </c>
      <c r="Y59" s="137">
        <f t="shared" ref="Y59:Y61" si="55">L59/X59</f>
        <v>1.7913919184460688E-3</v>
      </c>
      <c r="Z59" s="129">
        <f t="shared" ref="Z59:Z61" si="56">(Y59*900000)</f>
        <v>1612.252726601462</v>
      </c>
      <c r="AA59" s="138">
        <f t="shared" ref="AA59:AA61" si="57">(Z59*0.2125)+26.378</f>
        <v>368.98170440281064</v>
      </c>
      <c r="AB59" s="138">
        <f t="shared" ref="AB59:AB61" si="58">-0.000006*(AA59)^2 + 0.0266*(AA59) + 3.4677</f>
        <v>12.465728348010742</v>
      </c>
      <c r="AC59" s="95">
        <f>ABS(Y59-$C$60)</f>
        <v>1.3317534443802901E-4</v>
      </c>
      <c r="AD59" s="96">
        <f>ABS(AB59-$D$60)</f>
        <v>0.56082939692464606</v>
      </c>
    </row>
    <row r="60" spans="1:30" x14ac:dyDescent="0.25">
      <c r="A60" s="150" t="s">
        <v>112</v>
      </c>
      <c r="B60" s="150"/>
      <c r="C60" s="97">
        <f>MEDIAN(Y59:Y61)</f>
        <v>1.9245672628840978E-3</v>
      </c>
      <c r="D60" s="98">
        <f>MEDIAN(AB59:AB61)</f>
        <v>13.026557744935388</v>
      </c>
      <c r="G60" s="127" t="s">
        <v>134</v>
      </c>
      <c r="H60" s="128">
        <v>60.9</v>
      </c>
      <c r="I60" s="128">
        <v>8</v>
      </c>
      <c r="J60" s="129">
        <f>$D$6</f>
        <v>0</v>
      </c>
      <c r="K60" s="128">
        <f t="shared" si="45"/>
        <v>0.13136288998357964</v>
      </c>
      <c r="L60" s="130">
        <f t="shared" si="46"/>
        <v>5.9472514480070468E-4</v>
      </c>
      <c r="M60" s="131">
        <v>329.4</v>
      </c>
      <c r="N60" s="131">
        <v>314.39999999999998</v>
      </c>
      <c r="O60" s="131">
        <v>885</v>
      </c>
      <c r="P60" s="132">
        <f>$E$25</f>
        <v>0</v>
      </c>
      <c r="Q60" s="131">
        <f t="shared" si="47"/>
        <v>0.37220338983050844</v>
      </c>
      <c r="R60" s="131">
        <f t="shared" si="48"/>
        <v>0.35525423728813554</v>
      </c>
      <c r="S60" s="133">
        <f t="shared" si="49"/>
        <v>0</v>
      </c>
      <c r="T60" s="134">
        <f t="shared" si="50"/>
        <v>1.7821809921687606E-2</v>
      </c>
      <c r="U60" s="134">
        <f t="shared" si="51"/>
        <v>1.1044139578344193E-2</v>
      </c>
      <c r="V60" s="135">
        <f t="shared" si="52"/>
        <v>0</v>
      </c>
      <c r="W60" s="136">
        <f t="shared" si="53"/>
        <v>1.6136893051074208</v>
      </c>
      <c r="X60" s="136">
        <f t="shared" si="54"/>
        <v>0.28865949500031801</v>
      </c>
      <c r="Y60" s="135">
        <f t="shared" si="55"/>
        <v>2.0602999558356791E-3</v>
      </c>
      <c r="Z60" s="129">
        <f t="shared" si="56"/>
        <v>1854.2699602521111</v>
      </c>
      <c r="AA60" s="138">
        <f t="shared" si="57"/>
        <v>420.41036655357357</v>
      </c>
      <c r="AB60" s="138">
        <f t="shared" si="58"/>
        <v>13.590146492490796</v>
      </c>
      <c r="AC60" s="95">
        <f t="shared" ref="AC60:AC61" si="59">ABS(Y60-$C$60)</f>
        <v>1.3573269295158127E-4</v>
      </c>
      <c r="AD60" s="96">
        <f t="shared" ref="AD60:AD61" si="60">ABS(AB60-$D$60)</f>
        <v>0.56358874755540711</v>
      </c>
    </row>
    <row r="61" spans="1:30" x14ac:dyDescent="0.25">
      <c r="A61" s="150" t="s">
        <v>113</v>
      </c>
      <c r="B61" s="150"/>
      <c r="C61" s="97">
        <f>MEDIAN(AC59:AC61)</f>
        <v>1.3317534443802901E-4</v>
      </c>
      <c r="D61" s="98">
        <f>MEDIAN(AD59:AD61)</f>
        <v>0.56082939692464606</v>
      </c>
      <c r="G61" s="127" t="s">
        <v>135</v>
      </c>
      <c r="H61" s="128">
        <v>66</v>
      </c>
      <c r="I61" s="128">
        <v>7.5</v>
      </c>
      <c r="J61" s="129">
        <f>$D$7</f>
        <v>0</v>
      </c>
      <c r="K61" s="128">
        <f t="shared" si="45"/>
        <v>0.11363636363636363</v>
      </c>
      <c r="L61" s="130">
        <f t="shared" si="46"/>
        <v>5.1447104145401867E-4</v>
      </c>
      <c r="M61" s="131">
        <v>307</v>
      </c>
      <c r="N61" s="131">
        <v>273.7</v>
      </c>
      <c r="O61" s="131">
        <v>868.2</v>
      </c>
      <c r="P61" s="132">
        <f>$E$26</f>
        <v>0</v>
      </c>
      <c r="Q61" s="131">
        <f t="shared" si="47"/>
        <v>0.35360516010135912</v>
      </c>
      <c r="R61" s="131">
        <f t="shared" si="48"/>
        <v>0.31524994240958304</v>
      </c>
      <c r="S61" s="133">
        <f t="shared" si="49"/>
        <v>0</v>
      </c>
      <c r="T61" s="134">
        <f t="shared" si="50"/>
        <v>1.6931291124253459E-2</v>
      </c>
      <c r="U61" s="134">
        <f t="shared" si="51"/>
        <v>9.8004865265337703E-3</v>
      </c>
      <c r="V61" s="135">
        <f t="shared" si="52"/>
        <v>0</v>
      </c>
      <c r="W61" s="136">
        <f t="shared" si="53"/>
        <v>1.7275970002523648</v>
      </c>
      <c r="X61" s="136">
        <f t="shared" si="54"/>
        <v>0.26731777650787225</v>
      </c>
      <c r="Y61" s="135">
        <f t="shared" si="55"/>
        <v>1.9245672628840978E-3</v>
      </c>
      <c r="Z61" s="129">
        <f t="shared" si="56"/>
        <v>1732.110536595688</v>
      </c>
      <c r="AA61" s="138">
        <f t="shared" si="57"/>
        <v>394.45148902658366</v>
      </c>
      <c r="AB61" s="138">
        <f t="shared" si="58"/>
        <v>13.026557744935388</v>
      </c>
      <c r="AC61" s="95">
        <f t="shared" si="59"/>
        <v>0</v>
      </c>
      <c r="AD61" s="96">
        <f t="shared" si="60"/>
        <v>0</v>
      </c>
    </row>
    <row r="62" spans="1:30" ht="15.75" thickBot="1" x14ac:dyDescent="0.3">
      <c r="A62" s="150" t="s">
        <v>114</v>
      </c>
      <c r="B62" s="150"/>
      <c r="C62" s="97">
        <f>C61*1.483</f>
        <v>1.9749903580159705E-4</v>
      </c>
      <c r="D62" s="98">
        <f>D61*1.483</f>
        <v>0.83170999563925019</v>
      </c>
      <c r="G62" s="122"/>
      <c r="H62" s="123"/>
      <c r="I62" s="123"/>
      <c r="J62" s="124"/>
      <c r="K62" s="126"/>
      <c r="L62" s="139"/>
      <c r="M62" s="140"/>
      <c r="N62" s="140"/>
      <c r="O62" s="140"/>
      <c r="P62" s="141"/>
      <c r="Q62" s="140"/>
      <c r="R62" s="140"/>
      <c r="S62" s="142"/>
      <c r="T62" s="123"/>
      <c r="U62" s="123"/>
      <c r="V62" s="124"/>
      <c r="W62" s="126"/>
      <c r="X62" s="126"/>
      <c r="Y62" s="124"/>
      <c r="Z62" s="143"/>
      <c r="AA62" s="143"/>
      <c r="AB62" s="143"/>
      <c r="AC62" s="108"/>
      <c r="AD62" s="109"/>
    </row>
    <row r="63" spans="1:30" ht="15.75" thickTop="1" x14ac:dyDescent="0.25">
      <c r="A63" s="150" t="s">
        <v>115</v>
      </c>
      <c r="B63" s="150"/>
      <c r="C63" s="99">
        <f>COUNT(Y59:Y61)</f>
        <v>3</v>
      </c>
      <c r="D63" s="100">
        <f>COUNT(AB59:AB61)</f>
        <v>3</v>
      </c>
      <c r="G63" s="144" t="s">
        <v>106</v>
      </c>
      <c r="H63" s="134"/>
      <c r="I63" s="134"/>
      <c r="J63" s="135"/>
      <c r="K63" s="136"/>
      <c r="L63" s="145"/>
      <c r="M63" s="131"/>
      <c r="N63" s="131"/>
      <c r="O63" s="131"/>
      <c r="P63" s="132"/>
      <c r="Q63" s="131"/>
      <c r="R63" s="131"/>
      <c r="S63" s="133"/>
      <c r="T63" s="134"/>
      <c r="U63" s="134"/>
      <c r="V63" s="135"/>
      <c r="W63" s="136"/>
      <c r="X63" s="136"/>
      <c r="Y63" s="135"/>
      <c r="Z63" s="138"/>
      <c r="AA63" s="138"/>
      <c r="AB63" s="138"/>
      <c r="AC63" s="95"/>
      <c r="AD63" s="112"/>
    </row>
    <row r="64" spans="1:30" x14ac:dyDescent="0.25">
      <c r="A64" s="151" t="s">
        <v>116</v>
      </c>
      <c r="B64" s="151"/>
      <c r="C64" s="97">
        <f>_xlfn.CONFIDENCE.NORM(0.05,C62,C63)</f>
        <v>2.2348709140688629E-4</v>
      </c>
      <c r="D64" s="98">
        <f>_xlfn.CONFIDENCE.NORM(0.05,D62,D63)</f>
        <v>0.94115116595393034</v>
      </c>
      <c r="G64" s="144" t="s">
        <v>70</v>
      </c>
      <c r="H64" s="128">
        <f t="shared" ref="H64:AD64" si="61">AVERAGE(H59:H61)</f>
        <v>63.266666666666673</v>
      </c>
      <c r="I64" s="128">
        <f t="shared" si="61"/>
        <v>7.5666666666666664</v>
      </c>
      <c r="J64" s="129">
        <f t="shared" si="61"/>
        <v>0</v>
      </c>
      <c r="K64" s="146">
        <f t="shared" si="61"/>
        <v>0.11982222073499965</v>
      </c>
      <c r="L64" s="147">
        <f t="shared" si="61"/>
        <v>5.4247655167964355E-4</v>
      </c>
      <c r="M64" s="128">
        <f t="shared" si="61"/>
        <v>324.06666666666666</v>
      </c>
      <c r="N64" s="128">
        <f t="shared" si="61"/>
        <v>299.66666666666669</v>
      </c>
      <c r="O64" s="128">
        <f t="shared" si="61"/>
        <v>881.03333333333342</v>
      </c>
      <c r="P64" s="129">
        <f t="shared" si="61"/>
        <v>0</v>
      </c>
      <c r="Q64" s="128">
        <f t="shared" si="61"/>
        <v>0.3677181063731389</v>
      </c>
      <c r="R64" s="128">
        <f t="shared" si="61"/>
        <v>0.3399564256332171</v>
      </c>
      <c r="S64" s="148">
        <f t="shared" si="61"/>
        <v>0</v>
      </c>
      <c r="T64" s="128">
        <f t="shared" si="61"/>
        <v>1.760704597432396E-2</v>
      </c>
      <c r="U64" s="128">
        <f t="shared" si="61"/>
        <v>1.0568561388341891E-2</v>
      </c>
      <c r="V64" s="148">
        <f t="shared" si="61"/>
        <v>0</v>
      </c>
      <c r="W64" s="138">
        <f t="shared" si="61"/>
        <v>1.6682825661517739</v>
      </c>
      <c r="X64" s="138">
        <f t="shared" si="61"/>
        <v>0.2817560736266585</v>
      </c>
      <c r="Y64" s="147">
        <f t="shared" si="61"/>
        <v>1.9254197123886152E-3</v>
      </c>
      <c r="Z64" s="138">
        <f t="shared" si="61"/>
        <v>1732.8777411497538</v>
      </c>
      <c r="AA64" s="138">
        <f t="shared" si="61"/>
        <v>394.61451999432262</v>
      </c>
      <c r="AB64" s="138">
        <f t="shared" si="61"/>
        <v>13.027477528478975</v>
      </c>
      <c r="AC64" s="116">
        <f t="shared" si="61"/>
        <v>8.9636012463203423E-5</v>
      </c>
      <c r="AD64" s="116">
        <f t="shared" si="61"/>
        <v>0.37480604816001772</v>
      </c>
    </row>
    <row r="65" spans="1:30" x14ac:dyDescent="0.25">
      <c r="G65" s="144" t="s">
        <v>72</v>
      </c>
      <c r="H65" s="128">
        <f t="shared" ref="H65:AD65" si="62">STDEV(H59:H61)</f>
        <v>2.5696951829610719</v>
      </c>
      <c r="I65" s="128">
        <f t="shared" si="62"/>
        <v>0.40414518843273795</v>
      </c>
      <c r="J65" s="129">
        <f t="shared" si="62"/>
        <v>0</v>
      </c>
      <c r="K65" s="138">
        <f t="shared" si="62"/>
        <v>1.0003146702689446E-2</v>
      </c>
      <c r="L65" s="145">
        <f t="shared" si="62"/>
        <v>4.528769785715973E-5</v>
      </c>
      <c r="M65" s="128">
        <f t="shared" si="62"/>
        <v>15.122610004008347</v>
      </c>
      <c r="N65" s="128">
        <f t="shared" si="62"/>
        <v>22.555782702742395</v>
      </c>
      <c r="O65" s="128">
        <f t="shared" si="62"/>
        <v>11.38083183837335</v>
      </c>
      <c r="P65" s="129">
        <f t="shared" si="62"/>
        <v>0</v>
      </c>
      <c r="Q65" s="128">
        <f t="shared" si="62"/>
        <v>1.2489693980059608E-2</v>
      </c>
      <c r="R65" s="128">
        <f t="shared" si="62"/>
        <v>2.1598107039704061E-2</v>
      </c>
      <c r="S65" s="148">
        <f t="shared" si="62"/>
        <v>0</v>
      </c>
      <c r="T65" s="128">
        <f t="shared" si="62"/>
        <v>5.9803042684277797E-4</v>
      </c>
      <c r="U65" s="128">
        <f t="shared" si="62"/>
        <v>6.7144169931756148E-4</v>
      </c>
      <c r="V65" s="148">
        <f t="shared" si="62"/>
        <v>0</v>
      </c>
      <c r="W65" s="138">
        <f t="shared" si="62"/>
        <v>5.7100419084088909E-2</v>
      </c>
      <c r="X65" s="138">
        <f t="shared" si="62"/>
        <v>1.2507917549439456E-2</v>
      </c>
      <c r="Y65" s="148">
        <f t="shared" si="62"/>
        <v>1.3445604540444185E-4</v>
      </c>
      <c r="Z65" s="138">
        <f t="shared" si="62"/>
        <v>121.01044086399759</v>
      </c>
      <c r="AA65" s="138">
        <f t="shared" si="62"/>
        <v>25.714718683599486</v>
      </c>
      <c r="AB65" s="138">
        <f t="shared" si="62"/>
        <v>0.56220963653277656</v>
      </c>
      <c r="AC65" s="117">
        <f t="shared" si="62"/>
        <v>7.7637594344380693E-5</v>
      </c>
      <c r="AD65" s="117">
        <f t="shared" si="62"/>
        <v>0.324594491337997</v>
      </c>
    </row>
    <row r="66" spans="1:30" x14ac:dyDescent="0.25">
      <c r="A66" s="152" t="s">
        <v>117</v>
      </c>
      <c r="B66" s="152"/>
      <c r="C66" s="152"/>
      <c r="D66" s="152"/>
      <c r="G66" s="144" t="s">
        <v>73</v>
      </c>
      <c r="H66" s="128">
        <f t="shared" ref="H66:AD66" si="63">(H65/H64)*100</f>
        <v>4.0616889087898924</v>
      </c>
      <c r="I66" s="128">
        <f t="shared" si="63"/>
        <v>5.3411258383181224</v>
      </c>
      <c r="J66" s="129" t="e">
        <f t="shared" si="63"/>
        <v>#DIV/0!</v>
      </c>
      <c r="K66" s="149">
        <f t="shared" si="63"/>
        <v>8.3483235758186556</v>
      </c>
      <c r="L66" s="138">
        <f t="shared" si="63"/>
        <v>8.3483235758186503</v>
      </c>
      <c r="M66" s="128">
        <f t="shared" si="63"/>
        <v>4.6665120357976795</v>
      </c>
      <c r="N66" s="128">
        <f t="shared" si="63"/>
        <v>7.5269575203812211</v>
      </c>
      <c r="O66" s="128">
        <f t="shared" si="63"/>
        <v>1.2917595064553005</v>
      </c>
      <c r="P66" s="129" t="e">
        <f t="shared" si="63"/>
        <v>#DIV/0!</v>
      </c>
      <c r="Q66" s="128">
        <f t="shared" si="63"/>
        <v>3.3965403834060304</v>
      </c>
      <c r="R66" s="128">
        <f t="shared" si="63"/>
        <v>6.3531986487605057</v>
      </c>
      <c r="S66" s="148" t="e">
        <f t="shared" si="63"/>
        <v>#DIV/0!</v>
      </c>
      <c r="T66" s="128">
        <f t="shared" si="63"/>
        <v>3.3965403834060242</v>
      </c>
      <c r="U66" s="128">
        <f t="shared" si="63"/>
        <v>6.3531986487605057</v>
      </c>
      <c r="V66" s="148" t="e">
        <f t="shared" si="63"/>
        <v>#DIV/0!</v>
      </c>
      <c r="W66" s="138">
        <f t="shared" si="63"/>
        <v>3.4227066950536083</v>
      </c>
      <c r="X66" s="138">
        <f t="shared" si="63"/>
        <v>4.4392716680220001</v>
      </c>
      <c r="Y66" s="148">
        <f t="shared" si="63"/>
        <v>6.9832070659357646</v>
      </c>
      <c r="Z66" s="138">
        <f t="shared" si="63"/>
        <v>6.9832070659357592</v>
      </c>
      <c r="AA66" s="138">
        <f t="shared" si="63"/>
        <v>6.5164147239106782</v>
      </c>
      <c r="AB66" s="138">
        <f t="shared" si="63"/>
        <v>4.3155678856766171</v>
      </c>
      <c r="AC66" s="119">
        <f t="shared" si="63"/>
        <v>86.614288399154063</v>
      </c>
      <c r="AD66" s="119">
        <f t="shared" si="63"/>
        <v>86.603322686889072</v>
      </c>
    </row>
    <row r="67" spans="1:30" x14ac:dyDescent="0.25">
      <c r="A67" s="150" t="s">
        <v>70</v>
      </c>
      <c r="B67" s="150"/>
      <c r="C67" s="97">
        <f>AVERAGE(Y59:Y61)</f>
        <v>1.9254197123886152E-3</v>
      </c>
      <c r="D67" s="98">
        <f>AVERAGE(AB59:AB61)</f>
        <v>13.027477528478975</v>
      </c>
    </row>
    <row r="68" spans="1:30" x14ac:dyDescent="0.25">
      <c r="A68" s="150" t="s">
        <v>72</v>
      </c>
      <c r="B68" s="150"/>
      <c r="C68" s="97">
        <f>STDEV(Y59:Y61)</f>
        <v>1.3445604540444185E-4</v>
      </c>
      <c r="D68" s="98">
        <f>STDEV(AB59:AB61)</f>
        <v>0.56220963653277656</v>
      </c>
    </row>
    <row r="69" spans="1:30" x14ac:dyDescent="0.25">
      <c r="A69" s="150" t="s">
        <v>73</v>
      </c>
      <c r="B69" s="150"/>
      <c r="C69" s="102">
        <f>(C68/C67)*100</f>
        <v>6.9832070659357646</v>
      </c>
      <c r="D69" s="98">
        <f>(D68/D67)*100</f>
        <v>4.3155678856766171</v>
      </c>
    </row>
    <row r="70" spans="1:30" x14ac:dyDescent="0.25">
      <c r="A70" s="150" t="s">
        <v>115</v>
      </c>
      <c r="B70" s="150"/>
      <c r="C70" s="99">
        <f>COUNT(Y59:Y61)</f>
        <v>3</v>
      </c>
      <c r="D70" s="100">
        <f>COUNT(AB59:AB61)</f>
        <v>3</v>
      </c>
    </row>
    <row r="71" spans="1:30" x14ac:dyDescent="0.25">
      <c r="A71" s="151" t="s">
        <v>116</v>
      </c>
      <c r="B71" s="151"/>
      <c r="C71" s="97">
        <f>_xlfn.CONFIDENCE.NORM(0.05,C68,C70)</f>
        <v>1.5214854283996439E-4</v>
      </c>
      <c r="D71" s="98">
        <f>_xlfn.CONFIDENCE.NORM(0.05,D68,D70)</f>
        <v>0.63618840426063961</v>
      </c>
    </row>
  </sheetData>
  <mergeCells count="37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66:D66"/>
    <mergeCell ref="A49:B49"/>
    <mergeCell ref="A50:B50"/>
    <mergeCell ref="A51:B51"/>
    <mergeCell ref="A52:B52"/>
    <mergeCell ref="A53:B53"/>
    <mergeCell ref="A59:D59"/>
    <mergeCell ref="A60:B60"/>
    <mergeCell ref="A61:B61"/>
    <mergeCell ref="A62:B62"/>
    <mergeCell ref="A63:B63"/>
    <mergeCell ref="A64:B64"/>
    <mergeCell ref="A67:B67"/>
    <mergeCell ref="A68:B68"/>
    <mergeCell ref="A69:B69"/>
    <mergeCell ref="A70:B70"/>
    <mergeCell ref="A71:B7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1"/>
  <sheetViews>
    <sheetView topLeftCell="A46" zoomScaleNormal="100" workbookViewId="0">
      <selection activeCell="A40" sqref="A4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</v>
      </c>
      <c r="C1" s="1" t="s">
        <v>2</v>
      </c>
      <c r="D1" s="2">
        <v>2010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56" t="s">
        <v>3</v>
      </c>
      <c r="H2" s="156"/>
      <c r="I2" s="156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57" t="s">
        <v>4</v>
      </c>
      <c r="B3" s="157"/>
      <c r="C3" s="157"/>
      <c r="D3" s="157"/>
      <c r="E3" s="15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11</v>
      </c>
      <c r="B5" s="10">
        <v>48</v>
      </c>
      <c r="C5" s="10">
        <v>17.3</v>
      </c>
      <c r="D5" s="10">
        <v>0</v>
      </c>
      <c r="E5" s="10"/>
      <c r="G5" s="3" t="s">
        <v>12</v>
      </c>
      <c r="H5" s="3">
        <f>(8.58*0.9)/20</f>
        <v>0.3861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13</v>
      </c>
      <c r="B6" s="10">
        <v>49.6</v>
      </c>
      <c r="C6" s="10">
        <v>25.5</v>
      </c>
      <c r="D6" s="10">
        <v>0</v>
      </c>
      <c r="E6" s="10"/>
      <c r="G6" s="3" t="s">
        <v>14</v>
      </c>
      <c r="H6" s="3">
        <f>(144.79*0.4)/20</f>
        <v>2.8957999999999999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15</v>
      </c>
      <c r="B7" s="10">
        <v>48.4</v>
      </c>
      <c r="C7" s="10">
        <v>20.8</v>
      </c>
      <c r="D7" s="10">
        <v>0</v>
      </c>
      <c r="E7" s="10"/>
      <c r="G7" s="3" t="s">
        <v>16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17</v>
      </c>
      <c r="B8" s="10">
        <v>49.4</v>
      </c>
      <c r="C8" s="10">
        <v>15.7</v>
      </c>
      <c r="D8" s="10">
        <v>0</v>
      </c>
      <c r="E8" s="10"/>
      <c r="G8" s="3" t="s">
        <v>18</v>
      </c>
      <c r="H8" s="3">
        <f>(19.27*0.97)/20</f>
        <v>0.93459500000000006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19</v>
      </c>
      <c r="B9" s="10">
        <v>47.6</v>
      </c>
      <c r="C9" s="10">
        <v>25.6</v>
      </c>
      <c r="D9" s="10">
        <v>0</v>
      </c>
      <c r="E9" s="10"/>
      <c r="G9" s="3" t="s">
        <v>20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21</v>
      </c>
      <c r="B10" s="10">
        <v>50.4</v>
      </c>
      <c r="C10" s="10">
        <v>23.7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56"/>
      <c r="S10" s="156"/>
      <c r="T10" s="156"/>
      <c r="U10" s="156"/>
      <c r="V10" s="156"/>
      <c r="W10" s="156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22</v>
      </c>
      <c r="B11" s="10">
        <v>49.3</v>
      </c>
      <c r="C11" s="10">
        <v>18.8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23</v>
      </c>
      <c r="B12" s="10">
        <v>49.8</v>
      </c>
      <c r="C12" s="10">
        <v>22.9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24</v>
      </c>
      <c r="B13" s="10">
        <v>48.2</v>
      </c>
      <c r="C13" s="10">
        <v>20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25</v>
      </c>
      <c r="B14" s="10">
        <v>50.7</v>
      </c>
      <c r="C14" s="10">
        <v>23.6</v>
      </c>
      <c r="D14" s="10">
        <v>0</v>
      </c>
      <c r="E14" s="10"/>
      <c r="G14" s="3"/>
      <c r="H14" s="3"/>
      <c r="I14" s="3"/>
      <c r="J14" s="15"/>
      <c r="K14" s="158" t="s">
        <v>26</v>
      </c>
      <c r="L14" s="158"/>
      <c r="M14" s="158"/>
      <c r="N14" s="159" t="s">
        <v>27</v>
      </c>
      <c r="O14" s="159"/>
      <c r="P14" s="159"/>
      <c r="Q14" s="160" t="s">
        <v>28</v>
      </c>
      <c r="R14" s="160"/>
      <c r="S14" s="160"/>
      <c r="T14" s="161" t="s">
        <v>29</v>
      </c>
      <c r="U14" s="161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30</v>
      </c>
      <c r="L15" s="17" t="s">
        <v>31</v>
      </c>
      <c r="M15" s="17" t="s">
        <v>32</v>
      </c>
      <c r="N15" s="120" t="s">
        <v>33</v>
      </c>
      <c r="O15" s="120" t="s">
        <v>34</v>
      </c>
      <c r="P15" s="120" t="s">
        <v>35</v>
      </c>
      <c r="Q15" s="18" t="s">
        <v>5</v>
      </c>
      <c r="R15" s="18" t="s">
        <v>6</v>
      </c>
      <c r="S15" s="18" t="s">
        <v>7</v>
      </c>
      <c r="T15" s="16" t="s">
        <v>36</v>
      </c>
      <c r="U15" s="16" t="s">
        <v>37</v>
      </c>
      <c r="V15" s="3"/>
      <c r="W15" s="3"/>
      <c r="X15" s="14"/>
      <c r="Y15" s="12"/>
      <c r="Z15" s="12"/>
      <c r="AA15" s="7"/>
      <c r="AB15" s="7"/>
      <c r="AC15" s="7"/>
      <c r="AD15" s="56"/>
    </row>
    <row r="16" spans="1:30" x14ac:dyDescent="0.25">
      <c r="A16" s="10" t="s">
        <v>38</v>
      </c>
      <c r="B16" s="10">
        <v>52.8</v>
      </c>
      <c r="C16" s="10">
        <v>0</v>
      </c>
      <c r="D16" s="10">
        <v>231.8</v>
      </c>
      <c r="E16" s="10"/>
      <c r="G16" s="3"/>
      <c r="H16" s="3"/>
      <c r="I16" s="3"/>
      <c r="J16" s="19">
        <v>1</v>
      </c>
      <c r="K16" s="20">
        <v>10</v>
      </c>
      <c r="L16" s="20">
        <v>0</v>
      </c>
      <c r="M16" s="20">
        <v>10</v>
      </c>
      <c r="N16" s="21">
        <f t="shared" ref="N16:N21" si="0">$H$5*(K16/1000)</f>
        <v>3.8610000000000003E-3</v>
      </c>
      <c r="O16" s="22">
        <f>$H$7*(L16/1000)</f>
        <v>0</v>
      </c>
      <c r="P16" s="21">
        <f t="shared" ref="P16:P21" si="1">$H$6*(M16/1000)</f>
        <v>2.8958000000000001E-2</v>
      </c>
      <c r="Q16" s="23">
        <f t="shared" ref="Q16:S21" si="2">B16</f>
        <v>52.8</v>
      </c>
      <c r="R16" s="23">
        <f t="shared" si="2"/>
        <v>0</v>
      </c>
      <c r="S16" s="23">
        <f t="shared" si="2"/>
        <v>231.8</v>
      </c>
      <c r="T16" s="24">
        <f t="shared" ref="T16:T21" si="3">R16/Q16</f>
        <v>0</v>
      </c>
      <c r="U16" s="19">
        <f t="shared" ref="U16:U21" si="4">S16/Q16</f>
        <v>4.3901515151515156</v>
      </c>
      <c r="V16" s="3"/>
      <c r="W16" s="3"/>
      <c r="X16" s="14"/>
      <c r="AA16" s="11"/>
      <c r="AB16" s="11"/>
      <c r="AC16" s="11"/>
    </row>
    <row r="17" spans="1:35" x14ac:dyDescent="0.25">
      <c r="A17" s="10" t="s">
        <v>39</v>
      </c>
      <c r="B17" s="10">
        <v>52.1</v>
      </c>
      <c r="C17" s="10">
        <v>26.9</v>
      </c>
      <c r="D17" s="10">
        <v>210.1</v>
      </c>
      <c r="E17" s="10"/>
      <c r="G17" s="25" t="s">
        <v>40</v>
      </c>
      <c r="H17" s="2">
        <v>286.3</v>
      </c>
      <c r="I17" s="3"/>
      <c r="J17" s="19">
        <v>2</v>
      </c>
      <c r="K17" s="20">
        <v>10</v>
      </c>
      <c r="L17" s="20">
        <v>2</v>
      </c>
      <c r="M17" s="20">
        <v>8</v>
      </c>
      <c r="N17" s="21">
        <f t="shared" si="0"/>
        <v>3.8610000000000003E-3</v>
      </c>
      <c r="O17" s="22">
        <f>$H$8*(L17/1000)</f>
        <v>1.8691900000000002E-3</v>
      </c>
      <c r="P17" s="21">
        <f t="shared" si="1"/>
        <v>2.31664E-2</v>
      </c>
      <c r="Q17" s="23">
        <f t="shared" si="2"/>
        <v>52.1</v>
      </c>
      <c r="R17" s="23">
        <f t="shared" si="2"/>
        <v>26.9</v>
      </c>
      <c r="S17" s="23">
        <f t="shared" si="2"/>
        <v>210.1</v>
      </c>
      <c r="T17" s="24">
        <f t="shared" si="3"/>
        <v>0.51631477927063341</v>
      </c>
      <c r="U17" s="19">
        <f t="shared" si="4"/>
        <v>4.0326295585412666</v>
      </c>
      <c r="V17" s="3"/>
      <c r="W17" s="3"/>
      <c r="X17" s="14"/>
    </row>
    <row r="18" spans="1:35" x14ac:dyDescent="0.25">
      <c r="A18" s="10" t="s">
        <v>41</v>
      </c>
      <c r="B18" s="10">
        <v>48.5</v>
      </c>
      <c r="C18" s="10">
        <v>52.6</v>
      </c>
      <c r="D18" s="10">
        <v>120.8</v>
      </c>
      <c r="E18" s="10"/>
      <c r="G18" s="25" t="s">
        <v>90</v>
      </c>
      <c r="H18" s="57">
        <f>100/20</f>
        <v>5</v>
      </c>
      <c r="I18" s="3"/>
      <c r="J18" s="19">
        <v>3</v>
      </c>
      <c r="K18" s="20">
        <v>10</v>
      </c>
      <c r="L18" s="20">
        <v>4</v>
      </c>
      <c r="M18" s="20">
        <v>6</v>
      </c>
      <c r="N18" s="21">
        <f t="shared" si="0"/>
        <v>3.8610000000000003E-3</v>
      </c>
      <c r="O18" s="22">
        <f t="shared" ref="O18:O21" si="5">$H$8*(L18/1000)</f>
        <v>3.7383800000000003E-3</v>
      </c>
      <c r="P18" s="21">
        <f t="shared" si="1"/>
        <v>1.7374799999999999E-2</v>
      </c>
      <c r="Q18" s="23">
        <f t="shared" si="2"/>
        <v>48.5</v>
      </c>
      <c r="R18" s="23">
        <f t="shared" si="2"/>
        <v>52.6</v>
      </c>
      <c r="S18" s="23">
        <f t="shared" si="2"/>
        <v>120.8</v>
      </c>
      <c r="T18" s="24">
        <f t="shared" si="3"/>
        <v>1.0845360824742267</v>
      </c>
      <c r="U18" s="19">
        <f t="shared" si="4"/>
        <v>2.4907216494845361</v>
      </c>
      <c r="V18" s="3"/>
      <c r="W18" s="3"/>
      <c r="X18" s="14"/>
      <c r="Y18" s="14"/>
      <c r="Z18" s="14"/>
    </row>
    <row r="19" spans="1:35" x14ac:dyDescent="0.25">
      <c r="A19" s="10" t="s">
        <v>42</v>
      </c>
      <c r="B19" s="10">
        <v>50.4</v>
      </c>
      <c r="C19" s="10">
        <v>78.599999999999994</v>
      </c>
      <c r="D19" s="10">
        <v>94.1</v>
      </c>
      <c r="E19" s="10"/>
      <c r="G19" s="3"/>
      <c r="H19" s="3"/>
      <c r="I19" s="3"/>
      <c r="J19" s="19">
        <v>4</v>
      </c>
      <c r="K19" s="20">
        <v>10</v>
      </c>
      <c r="L19" s="20">
        <v>6</v>
      </c>
      <c r="M19" s="20">
        <v>4</v>
      </c>
      <c r="N19" s="21">
        <f t="shared" si="0"/>
        <v>3.8610000000000003E-3</v>
      </c>
      <c r="O19" s="22">
        <f t="shared" si="5"/>
        <v>5.6075700000000001E-3</v>
      </c>
      <c r="P19" s="21">
        <f t="shared" si="1"/>
        <v>1.15832E-2</v>
      </c>
      <c r="Q19" s="23">
        <f t="shared" si="2"/>
        <v>50.4</v>
      </c>
      <c r="R19" s="23">
        <f t="shared" si="2"/>
        <v>78.599999999999994</v>
      </c>
      <c r="S19" s="23">
        <f t="shared" si="2"/>
        <v>94.1</v>
      </c>
      <c r="T19" s="24">
        <f t="shared" si="3"/>
        <v>1.5595238095238095</v>
      </c>
      <c r="U19" s="19">
        <f t="shared" si="4"/>
        <v>1.8670634920634921</v>
      </c>
      <c r="V19" s="3"/>
      <c r="W19" s="3"/>
      <c r="AE19" s="12"/>
      <c r="AF19" s="26"/>
    </row>
    <row r="20" spans="1:35" x14ac:dyDescent="0.25">
      <c r="A20" s="10" t="s">
        <v>43</v>
      </c>
      <c r="B20" s="10">
        <v>48.5</v>
      </c>
      <c r="C20" s="10">
        <v>105.8</v>
      </c>
      <c r="D20" s="10">
        <v>46.2</v>
      </c>
      <c r="E20" s="10"/>
      <c r="G20" s="3"/>
      <c r="H20" s="3"/>
      <c r="I20" s="3"/>
      <c r="J20" s="19">
        <v>5</v>
      </c>
      <c r="K20" s="20">
        <v>10</v>
      </c>
      <c r="L20" s="20">
        <v>8</v>
      </c>
      <c r="M20" s="20">
        <v>2</v>
      </c>
      <c r="N20" s="21">
        <f t="shared" si="0"/>
        <v>3.8610000000000003E-3</v>
      </c>
      <c r="O20" s="22">
        <f t="shared" si="5"/>
        <v>7.4767600000000007E-3</v>
      </c>
      <c r="P20" s="21">
        <f t="shared" si="1"/>
        <v>5.7916E-3</v>
      </c>
      <c r="Q20" s="23">
        <f t="shared" si="2"/>
        <v>48.5</v>
      </c>
      <c r="R20" s="23">
        <f t="shared" si="2"/>
        <v>105.8</v>
      </c>
      <c r="S20" s="23">
        <f t="shared" si="2"/>
        <v>46.2</v>
      </c>
      <c r="T20" s="24">
        <f t="shared" si="3"/>
        <v>2.181443298969072</v>
      </c>
      <c r="U20" s="19">
        <f t="shared" si="4"/>
        <v>0.95257731958762892</v>
      </c>
      <c r="V20" s="3"/>
      <c r="W20" s="3"/>
    </row>
    <row r="21" spans="1:35" x14ac:dyDescent="0.25">
      <c r="A21" s="10" t="s">
        <v>44</v>
      </c>
      <c r="B21" s="10">
        <v>47.7</v>
      </c>
      <c r="C21" s="10">
        <v>127.3</v>
      </c>
      <c r="D21" s="10">
        <v>0</v>
      </c>
      <c r="E21" s="10"/>
      <c r="G21" s="3"/>
      <c r="H21" s="3"/>
      <c r="I21" s="3"/>
      <c r="J21" s="19">
        <v>6</v>
      </c>
      <c r="K21" s="20">
        <v>10</v>
      </c>
      <c r="L21" s="20">
        <v>10</v>
      </c>
      <c r="M21" s="20">
        <v>0</v>
      </c>
      <c r="N21" s="21">
        <f t="shared" si="0"/>
        <v>3.8610000000000003E-3</v>
      </c>
      <c r="O21" s="22">
        <f t="shared" si="5"/>
        <v>9.3459500000000004E-3</v>
      </c>
      <c r="P21" s="21">
        <f t="shared" si="1"/>
        <v>0</v>
      </c>
      <c r="Q21" s="23">
        <f t="shared" si="2"/>
        <v>47.7</v>
      </c>
      <c r="R21" s="23">
        <f t="shared" si="2"/>
        <v>127.3</v>
      </c>
      <c r="S21" s="23">
        <f t="shared" si="2"/>
        <v>0</v>
      </c>
      <c r="T21" s="24">
        <f t="shared" si="3"/>
        <v>2.6687631027253667</v>
      </c>
      <c r="U21" s="19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27"/>
    </row>
    <row r="23" spans="1:35" ht="15.75" thickBot="1" x14ac:dyDescent="0.3">
      <c r="A23" s="9" t="s">
        <v>0</v>
      </c>
      <c r="B23" s="9" t="s">
        <v>45</v>
      </c>
      <c r="C23" s="9" t="s">
        <v>46</v>
      </c>
      <c r="D23" s="9" t="s">
        <v>47</v>
      </c>
      <c r="E23" s="9" t="s">
        <v>48</v>
      </c>
      <c r="G23" s="28" t="s">
        <v>10</v>
      </c>
      <c r="H23" s="29" t="s">
        <v>49</v>
      </c>
      <c r="I23" s="29" t="s">
        <v>50</v>
      </c>
      <c r="J23" s="30" t="s">
        <v>51</v>
      </c>
      <c r="K23" s="29" t="s">
        <v>52</v>
      </c>
      <c r="L23" s="29" t="s">
        <v>53</v>
      </c>
      <c r="M23" s="31" t="s">
        <v>91</v>
      </c>
      <c r="N23" s="29" t="s">
        <v>54</v>
      </c>
      <c r="O23" s="29" t="s">
        <v>55</v>
      </c>
      <c r="P23" s="29" t="s">
        <v>56</v>
      </c>
      <c r="Q23" s="30" t="s">
        <v>57</v>
      </c>
      <c r="R23" s="29" t="s">
        <v>58</v>
      </c>
      <c r="S23" s="29" t="s">
        <v>59</v>
      </c>
      <c r="T23" s="30" t="s">
        <v>60</v>
      </c>
      <c r="U23" s="32" t="s">
        <v>61</v>
      </c>
      <c r="V23" s="29" t="s">
        <v>62</v>
      </c>
      <c r="W23" s="30" t="s">
        <v>63</v>
      </c>
      <c r="X23" s="31" t="s">
        <v>64</v>
      </c>
      <c r="Y23" s="32" t="s">
        <v>65</v>
      </c>
      <c r="Z23" s="31" t="s">
        <v>92</v>
      </c>
      <c r="AA23" s="30" t="s">
        <v>66</v>
      </c>
      <c r="AB23" s="30" t="s">
        <v>93</v>
      </c>
      <c r="AC23" s="31" t="s">
        <v>94</v>
      </c>
      <c r="AD23" s="31" t="s">
        <v>95</v>
      </c>
      <c r="AF23" s="153" t="s">
        <v>96</v>
      </c>
      <c r="AG23" s="153"/>
      <c r="AH23" s="153"/>
      <c r="AI23" s="153"/>
    </row>
    <row r="24" spans="1:35" ht="15.75" thickTop="1" x14ac:dyDescent="0.25">
      <c r="A24" s="10" t="str">
        <f t="shared" ref="A24:A33" si="6">A5</f>
        <v>L3961-1</v>
      </c>
      <c r="B24" s="10">
        <v>556.5</v>
      </c>
      <c r="C24" s="10">
        <v>472.9</v>
      </c>
      <c r="D24" s="10">
        <v>922.4</v>
      </c>
      <c r="E24" s="10">
        <v>0</v>
      </c>
      <c r="G24" s="33" t="str">
        <f t="shared" ref="G24:G33" si="7">A5</f>
        <v>L3961-1</v>
      </c>
      <c r="H24" s="34">
        <f>$B$5</f>
        <v>48</v>
      </c>
      <c r="I24" s="34">
        <f>$C$5</f>
        <v>17.3</v>
      </c>
      <c r="J24" s="35">
        <f>$D$5</f>
        <v>0</v>
      </c>
      <c r="K24" s="34">
        <f t="shared" ref="K24:K30" si="8">I24/H24</f>
        <v>0.36041666666666666</v>
      </c>
      <c r="L24" s="58">
        <f t="shared" ref="L24:L33" si="9">K24/$H$17</f>
        <v>1.2588776341832576E-3</v>
      </c>
      <c r="M24" s="37">
        <f t="shared" ref="M24:M33" si="10">ABS(($L$36-L24)/$L$37)</f>
        <v>0.91542702989066671</v>
      </c>
      <c r="N24" s="38">
        <f>$B$24</f>
        <v>556.5</v>
      </c>
      <c r="O24" s="38">
        <f>$C$24</f>
        <v>472.9</v>
      </c>
      <c r="P24" s="38">
        <f>$D$24</f>
        <v>922.4</v>
      </c>
      <c r="Q24" s="39">
        <f>$E$24</f>
        <v>0</v>
      </c>
      <c r="R24" s="38">
        <f t="shared" ref="R24:R33" si="11">N24/P24</f>
        <v>0.6033174327840416</v>
      </c>
      <c r="S24" s="38">
        <f t="shared" ref="S24:S33" si="12">O24/P24</f>
        <v>0.51268430182133562</v>
      </c>
      <c r="T24" s="40">
        <f t="shared" ref="T24:T33" si="13">Q24/P24</f>
        <v>0</v>
      </c>
      <c r="U24" s="41">
        <f>(R24*0.005*($H$18))/0.5335</f>
        <v>2.8271669764950404E-2</v>
      </c>
      <c r="V24" s="41">
        <f t="shared" ref="V24:V33" si="14">(S24*0.005*($H$18))/0.8217</f>
        <v>1.5598281058212718E-2</v>
      </c>
      <c r="W24" s="42">
        <f t="shared" ref="W24:W33" si="15">(T24*0.005*($H$18))/0.7126</f>
        <v>0</v>
      </c>
      <c r="X24" s="43">
        <f t="shared" ref="X24:X33" si="16">U24/V24</f>
        <v>1.812486238672111</v>
      </c>
      <c r="Y24" s="59">
        <f t="shared" ref="Y24:Y33" si="17">(U24+V24+W24)*10</f>
        <v>0.43869950823163129</v>
      </c>
      <c r="Z24" s="37">
        <f t="shared" ref="Z24:Z33" si="18">ABS(($Y$36-Y24)/$Y$37)</f>
        <v>1.4839508764747666</v>
      </c>
      <c r="AA24" s="60">
        <f t="shared" ref="AA24:AA33" si="19">L24/Y24</f>
        <v>2.8695670055745221E-3</v>
      </c>
      <c r="AB24" s="52">
        <f>$AA$27</f>
        <v>2.3711487097379485E-3</v>
      </c>
      <c r="AC24" s="37">
        <f t="shared" ref="AC24:AC33" si="20">ABS(($AB$36-AB24)/$AB$37)</f>
        <v>0.85233580359955352</v>
      </c>
      <c r="AD24" s="35" t="s">
        <v>97</v>
      </c>
      <c r="AF24" s="154" t="s">
        <v>98</v>
      </c>
      <c r="AG24" s="154"/>
      <c r="AH24" s="61" t="s">
        <v>99</v>
      </c>
      <c r="AI24" t="s">
        <v>100</v>
      </c>
    </row>
    <row r="25" spans="1:35" x14ac:dyDescent="0.25">
      <c r="A25" s="10" t="str">
        <f t="shared" si="6"/>
        <v>L3961-2</v>
      </c>
      <c r="B25" s="10">
        <v>560.9</v>
      </c>
      <c r="C25" s="10">
        <v>505.1</v>
      </c>
      <c r="D25" s="10">
        <v>726.3</v>
      </c>
      <c r="E25" s="10">
        <v>0</v>
      </c>
      <c r="G25" s="33" t="str">
        <f t="shared" si="7"/>
        <v>L3961-2</v>
      </c>
      <c r="H25" s="34">
        <f>$B$6</f>
        <v>49.6</v>
      </c>
      <c r="I25" s="34">
        <f>$C$6</f>
        <v>25.5</v>
      </c>
      <c r="J25" s="35">
        <f>$D$6</f>
        <v>0</v>
      </c>
      <c r="K25" s="34">
        <f t="shared" si="8"/>
        <v>0.51411290322580638</v>
      </c>
      <c r="L25" s="58">
        <f t="shared" si="9"/>
        <v>1.7957139476975424E-3</v>
      </c>
      <c r="M25" s="37">
        <f t="shared" si="10"/>
        <v>1.2345600487530888</v>
      </c>
      <c r="N25" s="38">
        <f>$B$25</f>
        <v>560.9</v>
      </c>
      <c r="O25" s="38">
        <f>$C$25</f>
        <v>505.1</v>
      </c>
      <c r="P25" s="38">
        <f>$D$25</f>
        <v>726.3</v>
      </c>
      <c r="Q25" s="39">
        <f>$E$25</f>
        <v>0</v>
      </c>
      <c r="R25" s="38">
        <f t="shared" si="11"/>
        <v>0.77227041167561616</v>
      </c>
      <c r="S25" s="38">
        <f t="shared" si="12"/>
        <v>0.69544265455046128</v>
      </c>
      <c r="T25" s="40">
        <f t="shared" si="13"/>
        <v>0</v>
      </c>
      <c r="U25" s="41">
        <f t="shared" ref="U25:U33" si="21">(R25*0.005*($H$18))/0.5335</f>
        <v>3.6188866526504979E-2</v>
      </c>
      <c r="V25" s="41">
        <f t="shared" si="14"/>
        <v>2.1158654452673158E-2</v>
      </c>
      <c r="W25" s="42">
        <f t="shared" si="15"/>
        <v>0</v>
      </c>
      <c r="X25" s="43">
        <f t="shared" si="16"/>
        <v>1.7103576509295904</v>
      </c>
      <c r="Y25" s="59">
        <f t="shared" si="17"/>
        <v>0.57347520979178146</v>
      </c>
      <c r="Z25" s="37">
        <f t="shared" si="18"/>
        <v>0.48063232607519507</v>
      </c>
      <c r="AA25" s="36">
        <f t="shared" si="19"/>
        <v>3.1312843467977175E-3</v>
      </c>
      <c r="AB25" s="52">
        <f>$AA$24</f>
        <v>2.8695670055745221E-3</v>
      </c>
      <c r="AC25" s="37">
        <f t="shared" si="20"/>
        <v>0.19898003189565686</v>
      </c>
      <c r="AD25" s="35">
        <f>(AB24-AB33)/AB37</f>
        <v>-1.0204451193167599</v>
      </c>
      <c r="AF25" s="155" t="s">
        <v>101</v>
      </c>
      <c r="AG25" s="155"/>
      <c r="AH25">
        <v>2.1760000000000002</v>
      </c>
      <c r="AI25">
        <v>2.41</v>
      </c>
    </row>
    <row r="26" spans="1:35" x14ac:dyDescent="0.25">
      <c r="A26" s="10" t="str">
        <f t="shared" si="6"/>
        <v>L3961-3</v>
      </c>
      <c r="B26" s="10">
        <v>479.4</v>
      </c>
      <c r="C26" s="10">
        <v>401.5</v>
      </c>
      <c r="D26" s="10">
        <v>771.3</v>
      </c>
      <c r="E26" s="10">
        <v>0</v>
      </c>
      <c r="G26" s="33" t="str">
        <f t="shared" si="7"/>
        <v>L3961-3</v>
      </c>
      <c r="H26" s="34">
        <f>$B$7</f>
        <v>48.4</v>
      </c>
      <c r="I26" s="34">
        <f>$C$7</f>
        <v>20.8</v>
      </c>
      <c r="J26" s="35">
        <f>$D$7</f>
        <v>0</v>
      </c>
      <c r="K26" s="34">
        <f t="shared" si="8"/>
        <v>0.42975206611570249</v>
      </c>
      <c r="L26" s="58">
        <f t="shared" si="9"/>
        <v>1.501055068514504E-3</v>
      </c>
      <c r="M26" s="37">
        <f t="shared" si="10"/>
        <v>5.4474486537620839E-2</v>
      </c>
      <c r="N26" s="38">
        <f>$B$26</f>
        <v>479.4</v>
      </c>
      <c r="O26" s="38">
        <f>$C$26</f>
        <v>401.5</v>
      </c>
      <c r="P26" s="38">
        <f>$D$26</f>
        <v>771.3</v>
      </c>
      <c r="Q26" s="39">
        <f>$E$26</f>
        <v>0</v>
      </c>
      <c r="R26" s="38">
        <f t="shared" si="11"/>
        <v>0.62154803578374174</v>
      </c>
      <c r="S26" s="38">
        <f t="shared" si="12"/>
        <v>0.520549721249838</v>
      </c>
      <c r="T26" s="40">
        <f t="shared" si="13"/>
        <v>0</v>
      </c>
      <c r="U26" s="41">
        <f t="shared" si="21"/>
        <v>2.9125962314139726E-2</v>
      </c>
      <c r="V26" s="41">
        <f t="shared" si="14"/>
        <v>1.5837584314525921E-2</v>
      </c>
      <c r="W26" s="42">
        <f t="shared" si="15"/>
        <v>0</v>
      </c>
      <c r="X26" s="43">
        <f t="shared" si="16"/>
        <v>1.8390407107367988</v>
      </c>
      <c r="Y26" s="59">
        <f t="shared" si="17"/>
        <v>0.44963546628665646</v>
      </c>
      <c r="Z26" s="37">
        <f t="shared" si="18"/>
        <v>1.3245408400216834</v>
      </c>
      <c r="AA26" s="36">
        <f t="shared" si="19"/>
        <v>3.3383822697774807E-3</v>
      </c>
      <c r="AB26" s="52">
        <f>$AA$32</f>
        <v>3.0707446871054435E-3</v>
      </c>
      <c r="AC26" s="37">
        <f t="shared" si="20"/>
        <v>0.62332497289882416</v>
      </c>
      <c r="AD26" s="35"/>
      <c r="AF26" s="155" t="s">
        <v>102</v>
      </c>
      <c r="AG26" s="155"/>
      <c r="AH26">
        <v>3.68</v>
      </c>
      <c r="AI26">
        <v>3.88</v>
      </c>
    </row>
    <row r="27" spans="1:35" x14ac:dyDescent="0.25">
      <c r="A27" s="10" t="str">
        <f t="shared" si="6"/>
        <v>L3961-4</v>
      </c>
      <c r="B27" s="10">
        <v>581</v>
      </c>
      <c r="C27" s="10">
        <v>487.7</v>
      </c>
      <c r="D27" s="10">
        <v>898.5</v>
      </c>
      <c r="E27" s="10">
        <v>0</v>
      </c>
      <c r="G27" s="33" t="str">
        <f t="shared" si="7"/>
        <v>L3961-4</v>
      </c>
      <c r="H27" s="34">
        <f>$B$8</f>
        <v>49.4</v>
      </c>
      <c r="I27" s="34">
        <f>$C$8</f>
        <v>15.7</v>
      </c>
      <c r="J27" s="35">
        <f>$D$8</f>
        <v>0</v>
      </c>
      <c r="K27" s="34">
        <f t="shared" si="8"/>
        <v>0.31781376518218624</v>
      </c>
      <c r="L27" s="58">
        <f t="shared" si="9"/>
        <v>1.1100725294522747E-3</v>
      </c>
      <c r="M27" s="37">
        <f t="shared" si="10"/>
        <v>1.5113797334503356</v>
      </c>
      <c r="N27" s="38">
        <f>$B$27</f>
        <v>581</v>
      </c>
      <c r="O27" s="38">
        <f>$C$27</f>
        <v>487.7</v>
      </c>
      <c r="P27" s="38">
        <f>$D$27</f>
        <v>898.5</v>
      </c>
      <c r="Q27" s="39">
        <f>$E$27</f>
        <v>0</v>
      </c>
      <c r="R27" s="38">
        <f t="shared" si="11"/>
        <v>0.64663327768503065</v>
      </c>
      <c r="S27" s="38">
        <f t="shared" si="12"/>
        <v>0.54279354479688369</v>
      </c>
      <c r="T27" s="40">
        <f t="shared" si="13"/>
        <v>0</v>
      </c>
      <c r="U27" s="41">
        <f t="shared" si="21"/>
        <v>3.0301465683459729E-2</v>
      </c>
      <c r="V27" s="41">
        <f t="shared" si="14"/>
        <v>1.6514346622760242E-2</v>
      </c>
      <c r="W27" s="42">
        <f t="shared" si="15"/>
        <v>0</v>
      </c>
      <c r="X27" s="43">
        <f t="shared" si="16"/>
        <v>1.8348570715899797</v>
      </c>
      <c r="Y27" s="59">
        <f t="shared" si="17"/>
        <v>0.46815812306219973</v>
      </c>
      <c r="Z27" s="37">
        <f t="shared" si="18"/>
        <v>1.0545418717611468</v>
      </c>
      <c r="AA27" s="36">
        <f t="shared" si="19"/>
        <v>2.3711487097379485E-3</v>
      </c>
      <c r="AB27" s="52">
        <f>$AA$26</f>
        <v>3.3383822697774807E-3</v>
      </c>
      <c r="AC27" s="37">
        <f t="shared" si="20"/>
        <v>1.1878540666081574</v>
      </c>
      <c r="AD27" s="35" t="s">
        <v>103</v>
      </c>
      <c r="AF27" s="155" t="s">
        <v>104</v>
      </c>
      <c r="AG27" s="155"/>
      <c r="AH27">
        <v>0.76949999999999996</v>
      </c>
      <c r="AI27">
        <v>0.85860000000000003</v>
      </c>
    </row>
    <row r="28" spans="1:35" x14ac:dyDescent="0.25">
      <c r="A28" s="10" t="str">
        <f t="shared" si="6"/>
        <v>L3961-5</v>
      </c>
      <c r="B28" s="10">
        <v>634.20000000000005</v>
      </c>
      <c r="C28" s="10">
        <v>555</v>
      </c>
      <c r="D28" s="10">
        <v>842</v>
      </c>
      <c r="E28" s="10">
        <v>0</v>
      </c>
      <c r="G28" s="33" t="str">
        <f t="shared" si="7"/>
        <v>L3961-5</v>
      </c>
      <c r="H28" s="34">
        <f>$B$9</f>
        <v>47.6</v>
      </c>
      <c r="I28" s="34">
        <f>$C$9</f>
        <v>25.6</v>
      </c>
      <c r="J28" s="35">
        <f>$D$9</f>
        <v>0</v>
      </c>
      <c r="K28" s="34">
        <f t="shared" si="8"/>
        <v>0.53781512605042014</v>
      </c>
      <c r="L28" s="58">
        <f t="shared" si="9"/>
        <v>1.8785020120517643E-3</v>
      </c>
      <c r="M28" s="37">
        <f t="shared" si="10"/>
        <v>1.5661197144215859</v>
      </c>
      <c r="N28" s="38">
        <f>$B$28</f>
        <v>634.20000000000005</v>
      </c>
      <c r="O28" s="38">
        <f>$C$28</f>
        <v>555</v>
      </c>
      <c r="P28" s="38">
        <f>$D$28</f>
        <v>842</v>
      </c>
      <c r="Q28" s="39">
        <f>$E$28</f>
        <v>0</v>
      </c>
      <c r="R28" s="38">
        <f t="shared" si="11"/>
        <v>0.75320665083135396</v>
      </c>
      <c r="S28" s="38">
        <f t="shared" si="12"/>
        <v>0.65914489311163893</v>
      </c>
      <c r="T28" s="40">
        <f t="shared" si="13"/>
        <v>0</v>
      </c>
      <c r="U28" s="41">
        <f t="shared" si="21"/>
        <v>3.529553190399972E-2</v>
      </c>
      <c r="V28" s="41">
        <f t="shared" si="14"/>
        <v>2.0054304889608097E-2</v>
      </c>
      <c r="W28" s="42">
        <f t="shared" si="15"/>
        <v>0</v>
      </c>
      <c r="X28" s="43">
        <f t="shared" si="16"/>
        <v>1.7599977709668435</v>
      </c>
      <c r="Y28" s="59">
        <f t="shared" si="17"/>
        <v>0.55349836793607821</v>
      </c>
      <c r="Z28" s="37">
        <f t="shared" si="18"/>
        <v>0.18943615721536455</v>
      </c>
      <c r="AA28" s="36">
        <f t="shared" si="19"/>
        <v>3.3938709143017864E-3</v>
      </c>
      <c r="AB28" s="52">
        <f>$AA$28</f>
        <v>3.3938709143017864E-3</v>
      </c>
      <c r="AC28" s="37">
        <f t="shared" si="20"/>
        <v>1.3048965009767686</v>
      </c>
      <c r="AD28" s="35">
        <f>1-((((COUNT(AB24:AB33))-3)*((STDEV(AB26:AB33))^2))/(((COUNT(AB24:AB33))-1)*((STDEV(AB24:AB33))^2)))</f>
        <v>9.1047621749249075E-2</v>
      </c>
    </row>
    <row r="29" spans="1:35" x14ac:dyDescent="0.25">
      <c r="A29" s="10" t="str">
        <f t="shared" si="6"/>
        <v>L3961-6</v>
      </c>
      <c r="B29" s="10">
        <v>588.20000000000005</v>
      </c>
      <c r="C29" s="10">
        <v>513</v>
      </c>
      <c r="D29" s="10">
        <v>750.4</v>
      </c>
      <c r="E29" s="10">
        <v>0</v>
      </c>
      <c r="G29" s="33" t="str">
        <f t="shared" si="7"/>
        <v>L3961-6</v>
      </c>
      <c r="H29" s="34">
        <f>$B$10</f>
        <v>50.4</v>
      </c>
      <c r="I29" s="34">
        <f>$C$10</f>
        <v>23.7</v>
      </c>
      <c r="J29" s="35">
        <f>$D$10</f>
        <v>0</v>
      </c>
      <c r="K29" s="34">
        <f t="shared" si="8"/>
        <v>0.47023809523809523</v>
      </c>
      <c r="L29" s="58">
        <f t="shared" si="9"/>
        <v>1.6424662774645309E-3</v>
      </c>
      <c r="M29" s="37">
        <f t="shared" si="10"/>
        <v>0.62081522088114427</v>
      </c>
      <c r="N29" s="38">
        <f>$B$29</f>
        <v>588.20000000000005</v>
      </c>
      <c r="O29" s="38">
        <f>$C$29</f>
        <v>513</v>
      </c>
      <c r="P29" s="38">
        <f>$D$29</f>
        <v>750.4</v>
      </c>
      <c r="Q29" s="39">
        <f>$E$29</f>
        <v>0</v>
      </c>
      <c r="R29" s="38">
        <f t="shared" si="11"/>
        <v>0.78384861407249473</v>
      </c>
      <c r="S29" s="38">
        <f t="shared" si="12"/>
        <v>0.68363539445628996</v>
      </c>
      <c r="T29" s="40">
        <f t="shared" si="13"/>
        <v>0</v>
      </c>
      <c r="U29" s="41">
        <f t="shared" si="21"/>
        <v>3.673142521426874E-2</v>
      </c>
      <c r="V29" s="41">
        <f t="shared" si="14"/>
        <v>2.0799421761478948E-2</v>
      </c>
      <c r="W29" s="42">
        <f t="shared" si="15"/>
        <v>0</v>
      </c>
      <c r="X29" s="43">
        <f t="shared" si="16"/>
        <v>1.7659829987339486</v>
      </c>
      <c r="Y29" s="59">
        <f t="shared" si="17"/>
        <v>0.57530846975747685</v>
      </c>
      <c r="Z29" s="37">
        <f t="shared" si="18"/>
        <v>0.507355182590285</v>
      </c>
      <c r="AA29" s="36">
        <f t="shared" si="19"/>
        <v>2.8549315085816796E-3</v>
      </c>
      <c r="AB29" s="52">
        <f>$AA$31</f>
        <v>2.0382852131909375E-3</v>
      </c>
      <c r="AC29" s="37">
        <f t="shared" si="20"/>
        <v>1.5544461954157509</v>
      </c>
      <c r="AD29" s="35"/>
    </row>
    <row r="30" spans="1:35" x14ac:dyDescent="0.25">
      <c r="A30" s="10" t="str">
        <f t="shared" si="6"/>
        <v>L3961-7</v>
      </c>
      <c r="B30" s="10">
        <v>556.6</v>
      </c>
      <c r="C30" s="10">
        <v>486.4</v>
      </c>
      <c r="D30" s="10">
        <v>742.6</v>
      </c>
      <c r="E30" s="10">
        <v>0</v>
      </c>
      <c r="G30" s="33" t="str">
        <f t="shared" si="7"/>
        <v>L3961-7</v>
      </c>
      <c r="H30" s="34">
        <f>$B$11</f>
        <v>49.3</v>
      </c>
      <c r="I30" s="34">
        <f>$C$11</f>
        <v>18.8</v>
      </c>
      <c r="J30" s="35">
        <f>$D$11</f>
        <v>0</v>
      </c>
      <c r="K30" s="34">
        <f t="shared" si="8"/>
        <v>0.38133874239350918</v>
      </c>
      <c r="L30" s="58">
        <f t="shared" si="9"/>
        <v>1.3319550904418763E-3</v>
      </c>
      <c r="M30" s="37">
        <f t="shared" si="10"/>
        <v>0.62275758346730403</v>
      </c>
      <c r="N30" s="38">
        <f>$B$30</f>
        <v>556.6</v>
      </c>
      <c r="O30" s="38">
        <f>$C$30</f>
        <v>486.4</v>
      </c>
      <c r="P30" s="38">
        <f>$D$30</f>
        <v>742.6</v>
      </c>
      <c r="Q30" s="39">
        <f>$E$30</f>
        <v>0</v>
      </c>
      <c r="R30" s="38">
        <f t="shared" si="11"/>
        <v>0.74952868300565578</v>
      </c>
      <c r="S30" s="38">
        <f t="shared" si="12"/>
        <v>0.65499596014004846</v>
      </c>
      <c r="T30" s="40">
        <f t="shared" si="13"/>
        <v>0</v>
      </c>
      <c r="U30" s="41">
        <f t="shared" si="21"/>
        <v>3.5123181021820798E-2</v>
      </c>
      <c r="V30" s="41">
        <f t="shared" si="14"/>
        <v>1.9928074727395901E-2</v>
      </c>
      <c r="W30" s="42">
        <f t="shared" si="15"/>
        <v>0</v>
      </c>
      <c r="X30" s="43">
        <f t="shared" si="16"/>
        <v>1.7624974565925122</v>
      </c>
      <c r="Y30" s="59">
        <f t="shared" si="17"/>
        <v>0.55051255749216699</v>
      </c>
      <c r="Z30" s="37">
        <f t="shared" si="18"/>
        <v>0.1459129332498911</v>
      </c>
      <c r="AA30" s="36">
        <f t="shared" si="19"/>
        <v>2.4194817580720277E-3</v>
      </c>
      <c r="AB30" s="52">
        <f>$AA$25</f>
        <v>3.1312843467977175E-3</v>
      </c>
      <c r="AC30" s="37">
        <f t="shared" si="20"/>
        <v>0.75102153508691794</v>
      </c>
      <c r="AD30" s="35" t="s">
        <v>105</v>
      </c>
    </row>
    <row r="31" spans="1:35" x14ac:dyDescent="0.25">
      <c r="A31" s="10" t="str">
        <f t="shared" si="6"/>
        <v>L3961-8</v>
      </c>
      <c r="B31" s="10">
        <v>55.2</v>
      </c>
      <c r="C31" s="10">
        <v>11.3</v>
      </c>
      <c r="D31" s="10">
        <v>45.3</v>
      </c>
      <c r="E31" s="10">
        <v>0</v>
      </c>
      <c r="G31" s="33" t="str">
        <f t="shared" si="7"/>
        <v>L3961-8</v>
      </c>
      <c r="H31" s="34">
        <f>$B$12</f>
        <v>49.8</v>
      </c>
      <c r="I31" s="34">
        <f>$C$12</f>
        <v>22.9</v>
      </c>
      <c r="J31" s="35">
        <f>$D$12</f>
        <v>0</v>
      </c>
      <c r="K31" s="34">
        <f>I30/H31</f>
        <v>0.3775100401606426</v>
      </c>
      <c r="L31" s="58">
        <f t="shared" si="9"/>
        <v>1.3185820473651504E-3</v>
      </c>
      <c r="M31" s="37">
        <f t="shared" si="10"/>
        <v>0.6763155658416502</v>
      </c>
      <c r="N31" s="38">
        <f>$B$31</f>
        <v>55.2</v>
      </c>
      <c r="O31" s="38">
        <f>$C$31</f>
        <v>11.3</v>
      </c>
      <c r="P31" s="38">
        <f>$D$31</f>
        <v>45.3</v>
      </c>
      <c r="Q31" s="39">
        <f>$E$31</f>
        <v>0</v>
      </c>
      <c r="R31" s="38">
        <f t="shared" si="11"/>
        <v>1.2185430463576161</v>
      </c>
      <c r="S31" s="38">
        <f t="shared" si="12"/>
        <v>0.24944812362030908</v>
      </c>
      <c r="T31" s="40">
        <f t="shared" si="13"/>
        <v>0</v>
      </c>
      <c r="U31" s="41">
        <f t="shared" si="21"/>
        <v>5.7101361122662425E-2</v>
      </c>
      <c r="V31" s="41">
        <f t="shared" si="14"/>
        <v>7.5893916155625255E-3</v>
      </c>
      <c r="W31" s="42">
        <f t="shared" si="15"/>
        <v>0</v>
      </c>
      <c r="X31" s="43">
        <f t="shared" si="16"/>
        <v>7.5238390657786702</v>
      </c>
      <c r="Y31" s="59">
        <f t="shared" si="17"/>
        <v>0.64690752738224944</v>
      </c>
      <c r="Z31" s="37">
        <f t="shared" si="18"/>
        <v>1.5510322274859307</v>
      </c>
      <c r="AA31" s="36">
        <f t="shared" si="19"/>
        <v>2.0382852131909375E-3</v>
      </c>
      <c r="AB31" s="52">
        <f>$AA$30</f>
        <v>2.4194817580720277E-3</v>
      </c>
      <c r="AC31" s="37">
        <f t="shared" si="20"/>
        <v>0.7503866987696739</v>
      </c>
      <c r="AD31" s="35">
        <f>1-((((COUNT(AB24:AB33))-3)*((STDEV(AB24:AB31))^2))/(((COUNT(AB24:AB33))-1)*((STDEV(AB24:AB33))^2)))</f>
        <v>0.14349913722247287</v>
      </c>
    </row>
    <row r="32" spans="1:35" x14ac:dyDescent="0.25">
      <c r="A32" s="10" t="str">
        <f t="shared" si="6"/>
        <v>L3961-9</v>
      </c>
      <c r="B32" s="10">
        <v>603.70000000000005</v>
      </c>
      <c r="C32" s="10">
        <v>526.5</v>
      </c>
      <c r="D32" s="10">
        <v>819.9</v>
      </c>
      <c r="E32" s="10">
        <v>0</v>
      </c>
      <c r="G32" s="33" t="str">
        <f t="shared" si="7"/>
        <v>L3961-9</v>
      </c>
      <c r="H32" s="34">
        <f>$B$13</f>
        <v>48.2</v>
      </c>
      <c r="I32" s="34">
        <f>$C$13</f>
        <v>20</v>
      </c>
      <c r="J32" s="35">
        <f>$D$13</f>
        <v>0</v>
      </c>
      <c r="K32" s="34">
        <f>I31/H32</f>
        <v>0.47510373443983395</v>
      </c>
      <c r="L32" s="58">
        <f t="shared" si="9"/>
        <v>1.6594611751304014E-3</v>
      </c>
      <c r="M32" s="37">
        <f t="shared" si="10"/>
        <v>0.68887844511666751</v>
      </c>
      <c r="N32" s="38">
        <f>$B$32</f>
        <v>603.70000000000005</v>
      </c>
      <c r="O32" s="38">
        <f>$C$32</f>
        <v>526.5</v>
      </c>
      <c r="P32" s="38">
        <f>$D$32</f>
        <v>819.9</v>
      </c>
      <c r="Q32" s="39">
        <f>$E$32</f>
        <v>0</v>
      </c>
      <c r="R32" s="38">
        <f t="shared" si="11"/>
        <v>0.73630930601292843</v>
      </c>
      <c r="S32" s="38">
        <f t="shared" si="12"/>
        <v>0.64215148188803517</v>
      </c>
      <c r="T32" s="40">
        <f t="shared" si="13"/>
        <v>0</v>
      </c>
      <c r="U32" s="41">
        <f t="shared" si="21"/>
        <v>3.4503716308009767E-2</v>
      </c>
      <c r="V32" s="41">
        <f t="shared" si="14"/>
        <v>1.9537284954607378E-2</v>
      </c>
      <c r="W32" s="42">
        <f t="shared" si="15"/>
        <v>0</v>
      </c>
      <c r="X32" s="43">
        <f t="shared" si="16"/>
        <v>1.7660445854260283</v>
      </c>
      <c r="Y32" s="59">
        <f t="shared" si="17"/>
        <v>0.54041001262617139</v>
      </c>
      <c r="Z32" s="37">
        <f t="shared" si="18"/>
        <v>1.3487000934493273E-3</v>
      </c>
      <c r="AA32" s="36">
        <f t="shared" si="19"/>
        <v>3.0707446871054435E-3</v>
      </c>
      <c r="AB32" s="52">
        <f>$AA$33</f>
        <v>2.2646292635473634E-3</v>
      </c>
      <c r="AC32" s="37">
        <f t="shared" si="20"/>
        <v>1.07701772539855</v>
      </c>
      <c r="AD32" s="35"/>
    </row>
    <row r="33" spans="1:30" x14ac:dyDescent="0.25">
      <c r="A33" s="10" t="str">
        <f t="shared" si="6"/>
        <v>L3961-10</v>
      </c>
      <c r="B33" s="10">
        <v>740.8</v>
      </c>
      <c r="C33" s="10">
        <v>618</v>
      </c>
      <c r="D33" s="10">
        <v>879.6</v>
      </c>
      <c r="E33" s="10">
        <v>0</v>
      </c>
      <c r="G33" s="33" t="str">
        <f t="shared" si="7"/>
        <v>L3961-10</v>
      </c>
      <c r="H33" s="34">
        <f>$B$14</f>
        <v>50.7</v>
      </c>
      <c r="I33" s="62">
        <f>$C$14</f>
        <v>23.6</v>
      </c>
      <c r="J33" s="35">
        <f>$D$14</f>
        <v>0</v>
      </c>
      <c r="K33" s="34">
        <f>I32/H33</f>
        <v>0.39447731755424059</v>
      </c>
      <c r="L33" s="58">
        <f t="shared" si="9"/>
        <v>1.3778460270843192E-3</v>
      </c>
      <c r="M33" s="37">
        <f t="shared" si="10"/>
        <v>0.43896800306015432</v>
      </c>
      <c r="N33" s="38">
        <f>$B$33</f>
        <v>740.8</v>
      </c>
      <c r="O33" s="38">
        <f>$C$33</f>
        <v>618</v>
      </c>
      <c r="P33" s="38">
        <f>$D$33</f>
        <v>879.6</v>
      </c>
      <c r="Q33" s="39">
        <f>$E$33</f>
        <v>0</v>
      </c>
      <c r="R33" s="38">
        <f t="shared" si="11"/>
        <v>0.8422010004547521</v>
      </c>
      <c r="S33" s="38">
        <f t="shared" si="12"/>
        <v>0.70259208731241474</v>
      </c>
      <c r="T33" s="40">
        <f t="shared" si="13"/>
        <v>0</v>
      </c>
      <c r="U33" s="41">
        <f t="shared" si="21"/>
        <v>3.946583882168473E-2</v>
      </c>
      <c r="V33" s="41">
        <f t="shared" si="14"/>
        <v>2.1376174008531541E-2</v>
      </c>
      <c r="W33" s="42">
        <f t="shared" si="15"/>
        <v>0</v>
      </c>
      <c r="X33" s="43">
        <f t="shared" si="16"/>
        <v>1.8462536282654389</v>
      </c>
      <c r="Y33" s="59">
        <f t="shared" si="17"/>
        <v>0.60842012830216274</v>
      </c>
      <c r="Z33" s="37">
        <f t="shared" si="18"/>
        <v>0.99001346173437721</v>
      </c>
      <c r="AA33" s="36">
        <f t="shared" si="19"/>
        <v>2.2646292635473634E-3</v>
      </c>
      <c r="AB33" s="52">
        <f>$AA$29</f>
        <v>2.8549315085816796E-3</v>
      </c>
      <c r="AC33" s="37">
        <f t="shared" si="20"/>
        <v>0.16810931571720628</v>
      </c>
      <c r="AD33" s="35"/>
    </row>
    <row r="34" spans="1:30" ht="15.75" thickBot="1" x14ac:dyDescent="0.3">
      <c r="A34" s="10"/>
      <c r="B34" s="10"/>
      <c r="C34" s="10"/>
      <c r="D34" s="10"/>
      <c r="E34" s="10"/>
      <c r="G34" s="28"/>
      <c r="H34" s="29"/>
      <c r="I34" s="29"/>
      <c r="J34" s="30"/>
      <c r="K34" s="31"/>
      <c r="L34" s="63"/>
      <c r="M34" s="64"/>
      <c r="N34" s="45"/>
      <c r="O34" s="45"/>
      <c r="P34" s="45"/>
      <c r="Q34" s="46"/>
      <c r="R34" s="45"/>
      <c r="S34" s="45"/>
      <c r="T34" s="47"/>
      <c r="U34" s="29"/>
      <c r="V34" s="29"/>
      <c r="W34" s="30"/>
      <c r="X34" s="31"/>
      <c r="Y34" s="32"/>
      <c r="Z34" s="31"/>
      <c r="AA34" s="30"/>
      <c r="AB34" s="30"/>
      <c r="AC34" s="31"/>
      <c r="AD34" s="31"/>
    </row>
    <row r="35" spans="1:30" ht="15.75" thickTop="1" x14ac:dyDescent="0.25">
      <c r="A35" s="10" t="s">
        <v>47</v>
      </c>
      <c r="B35" s="10">
        <v>0</v>
      </c>
      <c r="C35" s="10">
        <v>0</v>
      </c>
      <c r="D35" s="10">
        <v>930.2</v>
      </c>
      <c r="E35" s="10">
        <v>0</v>
      </c>
      <c r="G35" s="65" t="s">
        <v>106</v>
      </c>
      <c r="H35" s="66"/>
      <c r="I35" s="66"/>
      <c r="J35" s="67"/>
      <c r="K35" s="68"/>
      <c r="L35" s="69"/>
      <c r="M35" s="70"/>
      <c r="N35" s="71"/>
      <c r="O35" s="71"/>
      <c r="P35" s="71"/>
      <c r="Q35" s="72"/>
      <c r="R35" s="71"/>
      <c r="S35" s="71"/>
      <c r="T35" s="73"/>
      <c r="U35" s="66"/>
      <c r="V35" s="66"/>
      <c r="W35" s="67"/>
      <c r="X35" s="68"/>
      <c r="Y35" s="66"/>
      <c r="Z35" s="68"/>
      <c r="AA35" s="68"/>
      <c r="AB35" s="68"/>
      <c r="AC35" s="68"/>
      <c r="AD35" s="68"/>
    </row>
    <row r="36" spans="1:30" x14ac:dyDescent="0.25">
      <c r="A36" s="10" t="s">
        <v>71</v>
      </c>
      <c r="B36" s="10">
        <v>1085.4000000000001</v>
      </c>
      <c r="C36" s="10">
        <v>1416.3</v>
      </c>
      <c r="D36" s="10">
        <v>951.2</v>
      </c>
      <c r="E36" s="10">
        <v>1453.6</v>
      </c>
      <c r="G36" s="48" t="s">
        <v>70</v>
      </c>
      <c r="H36" s="34">
        <f>AVERAGE(H24:H33)</f>
        <v>49.14</v>
      </c>
      <c r="I36" s="34">
        <f>AVERAGE(I24:I32)</f>
        <v>21.144444444444446</v>
      </c>
      <c r="J36" s="35">
        <f>AVERAGE(J24:J28)</f>
        <v>0</v>
      </c>
      <c r="K36" s="51">
        <f>AVERAGE(K24:K33)</f>
        <v>0.4258578457027104</v>
      </c>
      <c r="L36" s="49">
        <f>AVERAGE(L24:L33)</f>
        <v>1.4874531809385622E-3</v>
      </c>
      <c r="M36" s="51"/>
      <c r="N36" s="34">
        <f t="shared" ref="N36:Y36" si="22">AVERAGE(N24:N33)</f>
        <v>535.65</v>
      </c>
      <c r="O36" s="34">
        <f t="shared" si="22"/>
        <v>457.73999999999995</v>
      </c>
      <c r="P36" s="34">
        <f t="shared" si="22"/>
        <v>739.83</v>
      </c>
      <c r="Q36" s="35">
        <f t="shared" si="22"/>
        <v>0</v>
      </c>
      <c r="R36" s="34">
        <f t="shared" si="22"/>
        <v>0.77274064586632307</v>
      </c>
      <c r="S36" s="34">
        <f t="shared" si="22"/>
        <v>0.58634381629472543</v>
      </c>
      <c r="T36" s="50">
        <f t="shared" si="22"/>
        <v>0</v>
      </c>
      <c r="U36" s="34">
        <f t="shared" si="22"/>
        <v>3.6210901868150104E-2</v>
      </c>
      <c r="V36" s="34">
        <f t="shared" si="22"/>
        <v>1.7839351840535644E-2</v>
      </c>
      <c r="W36" s="50">
        <f t="shared" si="22"/>
        <v>0</v>
      </c>
      <c r="X36" s="37">
        <f t="shared" si="22"/>
        <v>2.362135717769192</v>
      </c>
      <c r="Y36" s="34">
        <f t="shared" si="22"/>
        <v>0.54050253708685747</v>
      </c>
      <c r="Z36" s="37"/>
      <c r="AA36" s="51">
        <f>AVERAGE(AA24:AA33)</f>
        <v>2.7752325676686901E-3</v>
      </c>
      <c r="AB36" s="51">
        <f>AVERAGE(AB24:AB33)</f>
        <v>2.7752325676686906E-3</v>
      </c>
      <c r="AC36" s="51"/>
      <c r="AD36" s="51"/>
    </row>
    <row r="37" spans="1:30" x14ac:dyDescent="0.25">
      <c r="G37" s="48" t="s">
        <v>72</v>
      </c>
      <c r="H37" s="34">
        <f>STDEV(H24:H33)</f>
        <v>1.0469001862641916</v>
      </c>
      <c r="I37" s="34">
        <f>STDEV(I24:I32)</f>
        <v>3.5316820040566661</v>
      </c>
      <c r="J37" s="35">
        <f>STDEV(J24:J28)</f>
        <v>0</v>
      </c>
      <c r="K37" s="37">
        <f>STDEV(K24:K33)</f>
        <v>7.1487051287811562E-2</v>
      </c>
      <c r="L37" s="52">
        <f>STDEV(L24:L33)</f>
        <v>2.4969280924838362E-4</v>
      </c>
      <c r="M37" s="36"/>
      <c r="N37" s="34">
        <f t="shared" ref="N37:Y37" si="23">STDEV(N24:N33)</f>
        <v>181.58408061648265</v>
      </c>
      <c r="O37" s="34">
        <f t="shared" si="23"/>
        <v>166.52920464591188</v>
      </c>
      <c r="P37" s="34">
        <f t="shared" si="23"/>
        <v>253.54339558435433</v>
      </c>
      <c r="Q37" s="35">
        <f t="shared" si="23"/>
        <v>0</v>
      </c>
      <c r="R37" s="34">
        <f t="shared" si="23"/>
        <v>0.17429293436017385</v>
      </c>
      <c r="S37" s="34">
        <f t="shared" si="23"/>
        <v>0.13870808607732008</v>
      </c>
      <c r="T37" s="50">
        <f t="shared" si="23"/>
        <v>0</v>
      </c>
      <c r="U37" s="34">
        <f t="shared" si="23"/>
        <v>8.1674289765779461E-3</v>
      </c>
      <c r="V37" s="34">
        <f t="shared" si="23"/>
        <v>4.220155959514419E-3</v>
      </c>
      <c r="W37" s="50">
        <f t="shared" si="23"/>
        <v>0</v>
      </c>
      <c r="X37" s="37">
        <f t="shared" si="23"/>
        <v>1.8141650969898064</v>
      </c>
      <c r="Y37" s="34">
        <f t="shared" si="23"/>
        <v>6.8602694650557905E-2</v>
      </c>
      <c r="Z37" s="37"/>
      <c r="AA37" s="53">
        <f>STDEV(AA24:AA33)</f>
        <v>4.7408997278329713E-4</v>
      </c>
      <c r="AB37" s="36">
        <f>STDEV(AB24:AB33)</f>
        <v>4.7408997278329713E-4</v>
      </c>
      <c r="AC37" s="36"/>
      <c r="AD37" s="36"/>
    </row>
    <row r="38" spans="1:30" ht="15.75" customHeight="1" x14ac:dyDescent="0.25">
      <c r="G38" s="48" t="s">
        <v>73</v>
      </c>
      <c r="H38" s="34">
        <f>(H37/H36)*100</f>
        <v>2.1304440094916393</v>
      </c>
      <c r="I38" s="34">
        <f>(I37/I36)*100</f>
        <v>16.702647418029422</v>
      </c>
      <c r="J38" s="35" t="e">
        <f>(J37/J36)*100</f>
        <v>#DIV/0!</v>
      </c>
      <c r="K38" s="44">
        <f>(K37/K36)*100</f>
        <v>16.786599568184631</v>
      </c>
      <c r="L38" s="44">
        <f>(L37/L36)*100</f>
        <v>16.786599568184791</v>
      </c>
      <c r="M38" s="37"/>
      <c r="N38" s="34">
        <f t="shared" ref="N38:Y38" si="24">(N37/N36)*100</f>
        <v>33.899763019972497</v>
      </c>
      <c r="O38" s="34">
        <f t="shared" si="24"/>
        <v>36.380741173135817</v>
      </c>
      <c r="P38" s="34">
        <f t="shared" si="24"/>
        <v>34.270493976231606</v>
      </c>
      <c r="Q38" s="35" t="e">
        <f t="shared" si="24"/>
        <v>#DIV/0!</v>
      </c>
      <c r="R38" s="34">
        <f t="shared" si="24"/>
        <v>22.555165862250359</v>
      </c>
      <c r="S38" s="34">
        <f t="shared" si="24"/>
        <v>23.656442214033436</v>
      </c>
      <c r="T38" s="50" t="e">
        <f t="shared" si="24"/>
        <v>#DIV/0!</v>
      </c>
      <c r="U38" s="34">
        <f t="shared" si="24"/>
        <v>22.555165862250291</v>
      </c>
      <c r="V38" s="34">
        <f t="shared" si="24"/>
        <v>23.656442214033401</v>
      </c>
      <c r="W38" s="50" t="e">
        <f t="shared" si="24"/>
        <v>#DIV/0!</v>
      </c>
      <c r="X38" s="37">
        <f t="shared" si="24"/>
        <v>76.801899371942497</v>
      </c>
      <c r="Y38" s="34">
        <f t="shared" si="24"/>
        <v>12.692390866526795</v>
      </c>
      <c r="Z38" s="37"/>
      <c r="AA38" s="53">
        <f>(AA37/AA36)*100</f>
        <v>17.082891657672938</v>
      </c>
      <c r="AB38" s="53">
        <f>(AB37/AB36)*100</f>
        <v>17.082891657672935</v>
      </c>
      <c r="AC38" s="53"/>
      <c r="AD38" s="53"/>
    </row>
    <row r="40" spans="1:30" ht="15.75" thickBot="1" x14ac:dyDescent="0.3">
      <c r="A40" t="s">
        <v>131</v>
      </c>
      <c r="C40" s="74" t="s">
        <v>107</v>
      </c>
      <c r="D40" s="75" t="s">
        <v>108</v>
      </c>
      <c r="G40" s="76" t="s">
        <v>10</v>
      </c>
      <c r="H40" s="77" t="s">
        <v>49</v>
      </c>
      <c r="I40" s="77" t="s">
        <v>50</v>
      </c>
      <c r="J40" s="78" t="s">
        <v>51</v>
      </c>
      <c r="K40" s="77" t="s">
        <v>52</v>
      </c>
      <c r="L40" s="78" t="s">
        <v>53</v>
      </c>
      <c r="M40" s="77" t="s">
        <v>54</v>
      </c>
      <c r="N40" s="77" t="s">
        <v>55</v>
      </c>
      <c r="O40" s="77" t="s">
        <v>56</v>
      </c>
      <c r="P40" s="78" t="s">
        <v>57</v>
      </c>
      <c r="Q40" s="77" t="s">
        <v>58</v>
      </c>
      <c r="R40" s="77" t="s">
        <v>59</v>
      </c>
      <c r="S40" s="78" t="s">
        <v>60</v>
      </c>
      <c r="T40" s="79" t="s">
        <v>61</v>
      </c>
      <c r="U40" s="77" t="s">
        <v>62</v>
      </c>
      <c r="V40" s="78" t="s">
        <v>63</v>
      </c>
      <c r="W40" s="80" t="s">
        <v>64</v>
      </c>
      <c r="X40" s="80" t="s">
        <v>65</v>
      </c>
      <c r="Y40" s="78" t="s">
        <v>66</v>
      </c>
      <c r="Z40" s="80" t="s">
        <v>67</v>
      </c>
      <c r="AA40" s="80" t="s">
        <v>68</v>
      </c>
      <c r="AB40" s="80" t="s">
        <v>69</v>
      </c>
      <c r="AC40" s="81" t="s">
        <v>109</v>
      </c>
      <c r="AD40" s="82" t="s">
        <v>110</v>
      </c>
    </row>
    <row r="41" spans="1:30" ht="15.75" thickTop="1" x14ac:dyDescent="0.25">
      <c r="A41" s="152" t="s">
        <v>111</v>
      </c>
      <c r="B41" s="152"/>
      <c r="C41" s="152"/>
      <c r="D41" s="152"/>
      <c r="G41" s="83" t="str">
        <f t="shared" ref="G41:G50" si="25">A24</f>
        <v>L3961-1</v>
      </c>
      <c r="H41" s="84">
        <f>$B$5</f>
        <v>48</v>
      </c>
      <c r="I41" s="84">
        <f>$C$5</f>
        <v>17.3</v>
      </c>
      <c r="J41" s="85">
        <f>$D$5</f>
        <v>0</v>
      </c>
      <c r="K41" s="84">
        <f t="shared" ref="K41:K49" si="26">I41/H41</f>
        <v>0.36041666666666666</v>
      </c>
      <c r="L41" s="86">
        <f t="shared" ref="L41:L50" si="27">K41/$H$17</f>
        <v>1.2588776341832576E-3</v>
      </c>
      <c r="M41" s="87">
        <f>$B$24</f>
        <v>556.5</v>
      </c>
      <c r="N41" s="87">
        <f>$C$24</f>
        <v>472.9</v>
      </c>
      <c r="O41" s="87">
        <f>$D$24</f>
        <v>922.4</v>
      </c>
      <c r="P41" s="88">
        <f>$E$24</f>
        <v>0</v>
      </c>
      <c r="Q41" s="87">
        <f t="shared" ref="Q41:Q50" si="28">M41/O41</f>
        <v>0.6033174327840416</v>
      </c>
      <c r="R41" s="87">
        <f t="shared" ref="R41:R50" si="29">N41/O41</f>
        <v>0.51268430182133562</v>
      </c>
      <c r="S41" s="89">
        <f t="shared" ref="S41:S50" si="30">P41/O41</f>
        <v>0</v>
      </c>
      <c r="T41" s="90">
        <f t="shared" ref="T41:T50" si="31">(Q41*0.005*($H$18))/0.5335</f>
        <v>2.8271669764950404E-2</v>
      </c>
      <c r="U41" s="90">
        <f t="shared" ref="U41:U50" si="32">(R41*0.005*($H$18))/0.8217</f>
        <v>1.5598281058212718E-2</v>
      </c>
      <c r="V41" s="91">
        <f t="shared" ref="V41:V50" si="33">(S41*0.005*(100/20))/0.7126</f>
        <v>0</v>
      </c>
      <c r="W41" s="92">
        <f t="shared" ref="W41:W50" si="34">T41/U41</f>
        <v>1.812486238672111</v>
      </c>
      <c r="X41" s="92">
        <f t="shared" ref="X41:X50" si="35">(T41+U41+V41)*10</f>
        <v>0.43869950823163129</v>
      </c>
      <c r="Y41" s="93">
        <f t="shared" ref="Y41:Y50" si="36">L41/X41</f>
        <v>2.8695670055745221E-3</v>
      </c>
      <c r="Z41" s="85">
        <f t="shared" ref="Z41:Z50" si="37">(Y41*900000)</f>
        <v>2582.61030501707</v>
      </c>
      <c r="AA41" s="94">
        <f t="shared" ref="AA41:AA50" si="38">(Z41*0.2125)+26.378</f>
        <v>575.18268981612744</v>
      </c>
      <c r="AB41" s="94">
        <f t="shared" ref="AB41:AB50" si="39">-0.000006*(AA41)^2 + 0.0266*(AA41) + 3.4677</f>
        <v>16.782548789124295</v>
      </c>
      <c r="AC41" s="95">
        <f t="shared" ref="AC41:AC50" si="40">ABS(Y41-$C$42)</f>
        <v>1.0116470669615249E-4</v>
      </c>
      <c r="AD41" s="96">
        <f t="shared" ref="AD41:AD50" si="41">ABS(AB41-$D$42)</f>
        <v>0.38499743412479503</v>
      </c>
    </row>
    <row r="42" spans="1:30" x14ac:dyDescent="0.25">
      <c r="A42" s="150" t="s">
        <v>112</v>
      </c>
      <c r="B42" s="150"/>
      <c r="C42" s="97">
        <f>MEDIAN(Y41:Y50)</f>
        <v>2.7684022988783696E-3</v>
      </c>
      <c r="D42" s="98">
        <f>MEDIAN(AB41:AB50)</f>
        <v>16.3975513549995</v>
      </c>
      <c r="G42" s="83" t="str">
        <f t="shared" si="25"/>
        <v>L3961-2</v>
      </c>
      <c r="H42" s="84">
        <f>$B$6</f>
        <v>49.6</v>
      </c>
      <c r="I42" s="84">
        <f>$C$6</f>
        <v>25.5</v>
      </c>
      <c r="J42" s="85">
        <f>$D$6</f>
        <v>0</v>
      </c>
      <c r="K42" s="84">
        <f t="shared" si="26"/>
        <v>0.51411290322580638</v>
      </c>
      <c r="L42" s="86">
        <f t="shared" si="27"/>
        <v>1.7957139476975424E-3</v>
      </c>
      <c r="M42" s="87">
        <f>$B$25</f>
        <v>560.9</v>
      </c>
      <c r="N42" s="87">
        <f>$C$25</f>
        <v>505.1</v>
      </c>
      <c r="O42" s="87">
        <f>$D$25</f>
        <v>726.3</v>
      </c>
      <c r="P42" s="88">
        <f>$E$25</f>
        <v>0</v>
      </c>
      <c r="Q42" s="87">
        <f t="shared" si="28"/>
        <v>0.77227041167561616</v>
      </c>
      <c r="R42" s="87">
        <f t="shared" si="29"/>
        <v>0.69544265455046128</v>
      </c>
      <c r="S42" s="89">
        <f t="shared" si="30"/>
        <v>0</v>
      </c>
      <c r="T42" s="90">
        <f t="shared" si="31"/>
        <v>3.6188866526504979E-2</v>
      </c>
      <c r="U42" s="90">
        <f t="shared" si="32"/>
        <v>2.1158654452673158E-2</v>
      </c>
      <c r="V42" s="91">
        <f t="shared" si="33"/>
        <v>0</v>
      </c>
      <c r="W42" s="92">
        <f t="shared" si="34"/>
        <v>1.7103576509295904</v>
      </c>
      <c r="X42" s="92">
        <f t="shared" si="35"/>
        <v>0.57347520979178146</v>
      </c>
      <c r="Y42" s="91">
        <f t="shared" si="36"/>
        <v>3.1312843467977175E-3</v>
      </c>
      <c r="Z42" s="85">
        <f t="shared" si="37"/>
        <v>2818.1559121179457</v>
      </c>
      <c r="AA42" s="94">
        <f t="shared" si="38"/>
        <v>625.23613132506352</v>
      </c>
      <c r="AB42" s="94">
        <f t="shared" si="39"/>
        <v>17.753459773760696</v>
      </c>
      <c r="AC42" s="95">
        <f t="shared" si="40"/>
        <v>3.6288204791934788E-4</v>
      </c>
      <c r="AD42" s="96">
        <f t="shared" si="41"/>
        <v>1.3559084187611958</v>
      </c>
    </row>
    <row r="43" spans="1:30" x14ac:dyDescent="0.25">
      <c r="A43" s="150" t="s">
        <v>113</v>
      </c>
      <c r="B43" s="150"/>
      <c r="C43" s="97">
        <f>MEDIAN(AC41:AC50)</f>
        <v>3.1725898946808814E-4</v>
      </c>
      <c r="D43" s="98">
        <f>MEDIAN(AD41:AD50)</f>
        <v>1.22993330215402</v>
      </c>
      <c r="G43" s="83" t="str">
        <f t="shared" si="25"/>
        <v>L3961-3</v>
      </c>
      <c r="H43" s="84">
        <f>$B$7</f>
        <v>48.4</v>
      </c>
      <c r="I43" s="84">
        <f>$C$7</f>
        <v>20.8</v>
      </c>
      <c r="J43" s="85">
        <f>$D$7</f>
        <v>0</v>
      </c>
      <c r="K43" s="84">
        <f t="shared" si="26"/>
        <v>0.42975206611570249</v>
      </c>
      <c r="L43" s="86">
        <f t="shared" si="27"/>
        <v>1.501055068514504E-3</v>
      </c>
      <c r="M43" s="87">
        <f>$B$26</f>
        <v>479.4</v>
      </c>
      <c r="N43" s="87">
        <f>$C$26</f>
        <v>401.5</v>
      </c>
      <c r="O43" s="87">
        <f>$D$26</f>
        <v>771.3</v>
      </c>
      <c r="P43" s="88">
        <f>$E$26</f>
        <v>0</v>
      </c>
      <c r="Q43" s="87">
        <f t="shared" si="28"/>
        <v>0.62154803578374174</v>
      </c>
      <c r="R43" s="87">
        <f t="shared" si="29"/>
        <v>0.520549721249838</v>
      </c>
      <c r="S43" s="89">
        <f t="shared" si="30"/>
        <v>0</v>
      </c>
      <c r="T43" s="90">
        <f t="shared" si="31"/>
        <v>2.9125962314139726E-2</v>
      </c>
      <c r="U43" s="90">
        <f t="shared" si="32"/>
        <v>1.5837584314525921E-2</v>
      </c>
      <c r="V43" s="91">
        <f t="shared" si="33"/>
        <v>0</v>
      </c>
      <c r="W43" s="92">
        <f t="shared" si="34"/>
        <v>1.8390407107367988</v>
      </c>
      <c r="X43" s="92">
        <f t="shared" si="35"/>
        <v>0.44963546628665646</v>
      </c>
      <c r="Y43" s="91">
        <f t="shared" si="36"/>
        <v>3.3383822697774807E-3</v>
      </c>
      <c r="Z43" s="85">
        <f t="shared" si="37"/>
        <v>3004.5440427997328</v>
      </c>
      <c r="AA43" s="94">
        <f t="shared" si="38"/>
        <v>664.84360909494319</v>
      </c>
      <c r="AB43" s="94">
        <f t="shared" si="39"/>
        <v>18.500437854599149</v>
      </c>
      <c r="AC43" s="95">
        <f t="shared" si="40"/>
        <v>5.6997997089911108E-4</v>
      </c>
      <c r="AD43" s="96">
        <f t="shared" si="41"/>
        <v>2.1028864995996486</v>
      </c>
    </row>
    <row r="44" spans="1:30" x14ac:dyDescent="0.25">
      <c r="A44" s="150" t="s">
        <v>114</v>
      </c>
      <c r="B44" s="150"/>
      <c r="C44" s="97">
        <f>C43*1.483</f>
        <v>4.7049508138117472E-4</v>
      </c>
      <c r="D44" s="98">
        <f>D43*1.483</f>
        <v>1.8239910870944118</v>
      </c>
      <c r="G44" s="83" t="str">
        <f t="shared" si="25"/>
        <v>L3961-4</v>
      </c>
      <c r="H44" s="84">
        <f>$B$8</f>
        <v>49.4</v>
      </c>
      <c r="I44" s="84">
        <f>$C$8</f>
        <v>15.7</v>
      </c>
      <c r="J44" s="85">
        <f>$D$8</f>
        <v>0</v>
      </c>
      <c r="K44" s="84">
        <f t="shared" si="26"/>
        <v>0.31781376518218624</v>
      </c>
      <c r="L44" s="86">
        <f t="shared" si="27"/>
        <v>1.1100725294522747E-3</v>
      </c>
      <c r="M44" s="87">
        <f>$B$27</f>
        <v>581</v>
      </c>
      <c r="N44" s="87">
        <f>$C$27</f>
        <v>487.7</v>
      </c>
      <c r="O44" s="87">
        <f>$D$27</f>
        <v>898.5</v>
      </c>
      <c r="P44" s="88">
        <f>$E$27</f>
        <v>0</v>
      </c>
      <c r="Q44" s="87">
        <f t="shared" si="28"/>
        <v>0.64663327768503065</v>
      </c>
      <c r="R44" s="87">
        <f t="shared" si="29"/>
        <v>0.54279354479688369</v>
      </c>
      <c r="S44" s="89">
        <f t="shared" si="30"/>
        <v>0</v>
      </c>
      <c r="T44" s="90">
        <f t="shared" si="31"/>
        <v>3.0301465683459729E-2</v>
      </c>
      <c r="U44" s="90">
        <f t="shared" si="32"/>
        <v>1.6514346622760242E-2</v>
      </c>
      <c r="V44" s="91">
        <f t="shared" si="33"/>
        <v>0</v>
      </c>
      <c r="W44" s="92">
        <f t="shared" si="34"/>
        <v>1.8348570715899797</v>
      </c>
      <c r="X44" s="92">
        <f t="shared" si="35"/>
        <v>0.46815812306219973</v>
      </c>
      <c r="Y44" s="91">
        <f t="shared" si="36"/>
        <v>2.3711487097379485E-3</v>
      </c>
      <c r="Z44" s="85">
        <f t="shared" si="37"/>
        <v>2134.0338387641536</v>
      </c>
      <c r="AA44" s="94">
        <f t="shared" si="38"/>
        <v>479.8601907373826</v>
      </c>
      <c r="AB44" s="94">
        <f t="shared" si="39"/>
        <v>14.850386257687273</v>
      </c>
      <c r="AC44" s="95">
        <f t="shared" si="40"/>
        <v>3.972535891404211E-4</v>
      </c>
      <c r="AD44" s="96">
        <f t="shared" si="41"/>
        <v>1.5471650973122273</v>
      </c>
    </row>
    <row r="45" spans="1:30" x14ac:dyDescent="0.25">
      <c r="A45" s="150" t="s">
        <v>115</v>
      </c>
      <c r="B45" s="150"/>
      <c r="C45" s="99">
        <f>COUNT(Y41:Y50)</f>
        <v>10</v>
      </c>
      <c r="D45" s="100">
        <f>COUNT(AB41:AB50)</f>
        <v>10</v>
      </c>
      <c r="G45" s="83" t="str">
        <f t="shared" si="25"/>
        <v>L3961-5</v>
      </c>
      <c r="H45" s="84">
        <f>$B$9</f>
        <v>47.6</v>
      </c>
      <c r="I45" s="84">
        <f>$C$9</f>
        <v>25.6</v>
      </c>
      <c r="J45" s="85">
        <f>$D$9</f>
        <v>0</v>
      </c>
      <c r="K45" s="84">
        <f t="shared" si="26"/>
        <v>0.53781512605042014</v>
      </c>
      <c r="L45" s="86">
        <f t="shared" si="27"/>
        <v>1.8785020120517643E-3</v>
      </c>
      <c r="M45" s="87">
        <f>$B$28</f>
        <v>634.20000000000005</v>
      </c>
      <c r="N45" s="87">
        <f>$C$28</f>
        <v>555</v>
      </c>
      <c r="O45" s="87">
        <f>$D$28</f>
        <v>842</v>
      </c>
      <c r="P45" s="88">
        <f>$E$28</f>
        <v>0</v>
      </c>
      <c r="Q45" s="87">
        <f t="shared" si="28"/>
        <v>0.75320665083135396</v>
      </c>
      <c r="R45" s="87">
        <f t="shared" si="29"/>
        <v>0.65914489311163893</v>
      </c>
      <c r="S45" s="89">
        <f t="shared" si="30"/>
        <v>0</v>
      </c>
      <c r="T45" s="90">
        <f t="shared" si="31"/>
        <v>3.529553190399972E-2</v>
      </c>
      <c r="U45" s="90">
        <f t="shared" si="32"/>
        <v>2.0054304889608097E-2</v>
      </c>
      <c r="V45" s="91">
        <f t="shared" si="33"/>
        <v>0</v>
      </c>
      <c r="W45" s="92">
        <f t="shared" si="34"/>
        <v>1.7599977709668435</v>
      </c>
      <c r="X45" s="92">
        <f t="shared" si="35"/>
        <v>0.55349836793607821</v>
      </c>
      <c r="Y45" s="91">
        <f t="shared" si="36"/>
        <v>3.3938709143017864E-3</v>
      </c>
      <c r="Z45" s="85">
        <f t="shared" si="37"/>
        <v>3054.4838228716076</v>
      </c>
      <c r="AA45" s="94">
        <f t="shared" si="38"/>
        <v>675.45581236021667</v>
      </c>
      <c r="AB45" s="94">
        <f t="shared" si="39"/>
        <v>18.697381282074563</v>
      </c>
      <c r="AC45" s="95">
        <f t="shared" si="40"/>
        <v>6.2546861542341677E-4</v>
      </c>
      <c r="AD45" s="96">
        <f t="shared" si="41"/>
        <v>2.2998299270750628</v>
      </c>
    </row>
    <row r="46" spans="1:30" ht="15" customHeight="1" x14ac:dyDescent="0.25">
      <c r="A46" s="151" t="s">
        <v>116</v>
      </c>
      <c r="B46" s="151"/>
      <c r="C46" s="97">
        <f>_xlfn.CONFIDENCE.NORM(0.05,C44,C45)</f>
        <v>2.9161051416378244E-4</v>
      </c>
      <c r="D46" s="98">
        <f>_xlfn.CONFIDENCE.NORM(0.05,D44,D45)</f>
        <v>1.1305006147489129</v>
      </c>
      <c r="G46" s="83" t="str">
        <f t="shared" si="25"/>
        <v>L3961-6</v>
      </c>
      <c r="H46" s="84">
        <f>$B$10</f>
        <v>50.4</v>
      </c>
      <c r="I46" s="84">
        <f>$C$10</f>
        <v>23.7</v>
      </c>
      <c r="J46" s="85">
        <f>$D$10</f>
        <v>0</v>
      </c>
      <c r="K46" s="84">
        <f t="shared" si="26"/>
        <v>0.47023809523809523</v>
      </c>
      <c r="L46" s="86">
        <f t="shared" si="27"/>
        <v>1.6424662774645309E-3</v>
      </c>
      <c r="M46" s="87">
        <f>$B$29</f>
        <v>588.20000000000005</v>
      </c>
      <c r="N46" s="87">
        <f>$C$29</f>
        <v>513</v>
      </c>
      <c r="O46" s="87">
        <f>$D$29</f>
        <v>750.4</v>
      </c>
      <c r="P46" s="88">
        <f>$E$29</f>
        <v>0</v>
      </c>
      <c r="Q46" s="87">
        <f t="shared" si="28"/>
        <v>0.78384861407249473</v>
      </c>
      <c r="R46" s="87">
        <f t="shared" si="29"/>
        <v>0.68363539445628996</v>
      </c>
      <c r="S46" s="89">
        <f t="shared" si="30"/>
        <v>0</v>
      </c>
      <c r="T46" s="90">
        <f t="shared" si="31"/>
        <v>3.673142521426874E-2</v>
      </c>
      <c r="U46" s="90">
        <f t="shared" si="32"/>
        <v>2.0799421761478948E-2</v>
      </c>
      <c r="V46" s="91">
        <f t="shared" si="33"/>
        <v>0</v>
      </c>
      <c r="W46" s="92">
        <f t="shared" si="34"/>
        <v>1.7659829987339486</v>
      </c>
      <c r="X46" s="92">
        <f t="shared" si="35"/>
        <v>0.57530846975747685</v>
      </c>
      <c r="Y46" s="91">
        <f t="shared" si="36"/>
        <v>2.8549315085816796E-3</v>
      </c>
      <c r="Z46" s="85">
        <f t="shared" si="37"/>
        <v>2569.4383577235117</v>
      </c>
      <c r="AA46" s="94">
        <f t="shared" si="38"/>
        <v>572.38365101624629</v>
      </c>
      <c r="AB46" s="94">
        <f t="shared" si="39"/>
        <v>16.727366853328022</v>
      </c>
      <c r="AC46" s="95">
        <f t="shared" si="40"/>
        <v>8.6529209703309958E-5</v>
      </c>
      <c r="AD46" s="96">
        <f t="shared" si="41"/>
        <v>0.32981549832852153</v>
      </c>
    </row>
    <row r="47" spans="1:30" x14ac:dyDescent="0.25">
      <c r="G47" s="83" t="str">
        <f t="shared" si="25"/>
        <v>L3961-7</v>
      </c>
      <c r="H47" s="84">
        <f>$B$11</f>
        <v>49.3</v>
      </c>
      <c r="I47" s="84">
        <f>$C$11</f>
        <v>18.8</v>
      </c>
      <c r="J47" s="85">
        <f>$D$11</f>
        <v>0</v>
      </c>
      <c r="K47" s="84">
        <f t="shared" si="26"/>
        <v>0.38133874239350918</v>
      </c>
      <c r="L47" s="86">
        <f t="shared" si="27"/>
        <v>1.3319550904418763E-3</v>
      </c>
      <c r="M47" s="87">
        <f>$B$30</f>
        <v>556.6</v>
      </c>
      <c r="N47" s="87">
        <f>$C$30</f>
        <v>486.4</v>
      </c>
      <c r="O47" s="87">
        <f>$D$30</f>
        <v>742.6</v>
      </c>
      <c r="P47" s="88">
        <f>$E$30</f>
        <v>0</v>
      </c>
      <c r="Q47" s="87">
        <f t="shared" si="28"/>
        <v>0.74952868300565578</v>
      </c>
      <c r="R47" s="87">
        <f t="shared" si="29"/>
        <v>0.65499596014004846</v>
      </c>
      <c r="S47" s="89">
        <f t="shared" si="30"/>
        <v>0</v>
      </c>
      <c r="T47" s="90">
        <f t="shared" si="31"/>
        <v>3.5123181021820798E-2</v>
      </c>
      <c r="U47" s="90">
        <f t="shared" si="32"/>
        <v>1.9928074727395901E-2</v>
      </c>
      <c r="V47" s="91">
        <f t="shared" si="33"/>
        <v>0</v>
      </c>
      <c r="W47" s="92">
        <f t="shared" si="34"/>
        <v>1.7624974565925122</v>
      </c>
      <c r="X47" s="92">
        <f t="shared" si="35"/>
        <v>0.55051255749216699</v>
      </c>
      <c r="Y47" s="91">
        <f t="shared" si="36"/>
        <v>2.4194817580720277E-3</v>
      </c>
      <c r="Z47" s="85">
        <f t="shared" si="37"/>
        <v>2177.5335822648249</v>
      </c>
      <c r="AA47" s="94">
        <f t="shared" si="38"/>
        <v>489.10388623127528</v>
      </c>
      <c r="AB47" s="94">
        <f t="shared" si="39"/>
        <v>15.042527704592704</v>
      </c>
      <c r="AC47" s="95">
        <f t="shared" si="40"/>
        <v>3.4892054080634194E-4</v>
      </c>
      <c r="AD47" s="96">
        <f t="shared" si="41"/>
        <v>1.3550236504067961</v>
      </c>
    </row>
    <row r="48" spans="1:30" x14ac:dyDescent="0.25">
      <c r="A48" s="152" t="s">
        <v>117</v>
      </c>
      <c r="B48" s="152"/>
      <c r="C48" s="152"/>
      <c r="D48" s="152"/>
      <c r="G48" s="83" t="str">
        <f t="shared" si="25"/>
        <v>L3961-8</v>
      </c>
      <c r="H48" s="84">
        <f>$B$12</f>
        <v>49.8</v>
      </c>
      <c r="I48" s="84">
        <f>$C$12</f>
        <v>22.9</v>
      </c>
      <c r="J48" s="85">
        <f>$D$12</f>
        <v>0</v>
      </c>
      <c r="K48" s="84">
        <f t="shared" si="26"/>
        <v>0.45983935742971888</v>
      </c>
      <c r="L48" s="86">
        <f t="shared" si="27"/>
        <v>1.6061451534394651E-3</v>
      </c>
      <c r="M48" s="87">
        <f>$B$31</f>
        <v>55.2</v>
      </c>
      <c r="N48" s="87">
        <f>$C$31</f>
        <v>11.3</v>
      </c>
      <c r="O48" s="87">
        <f>$D$31</f>
        <v>45.3</v>
      </c>
      <c r="P48" s="88">
        <f>$E$31</f>
        <v>0</v>
      </c>
      <c r="Q48" s="87">
        <f t="shared" si="28"/>
        <v>1.2185430463576161</v>
      </c>
      <c r="R48" s="87">
        <f t="shared" si="29"/>
        <v>0.24944812362030908</v>
      </c>
      <c r="S48" s="89">
        <f t="shared" si="30"/>
        <v>0</v>
      </c>
      <c r="T48" s="90">
        <f t="shared" si="31"/>
        <v>5.7101361122662425E-2</v>
      </c>
      <c r="U48" s="90">
        <f t="shared" si="32"/>
        <v>7.5893916155625255E-3</v>
      </c>
      <c r="V48" s="91">
        <f t="shared" si="33"/>
        <v>0</v>
      </c>
      <c r="W48" s="92">
        <f t="shared" si="34"/>
        <v>7.5238390657786702</v>
      </c>
      <c r="X48" s="92">
        <f t="shared" si="35"/>
        <v>0.64690752738224944</v>
      </c>
      <c r="Y48" s="91">
        <f t="shared" si="36"/>
        <v>2.4828048607485353E-3</v>
      </c>
      <c r="Z48" s="85">
        <f t="shared" si="37"/>
        <v>2234.5243746736819</v>
      </c>
      <c r="AA48" s="94">
        <f t="shared" si="38"/>
        <v>501.2144296181574</v>
      </c>
      <c r="AB48" s="94">
        <f t="shared" si="39"/>
        <v>15.292708401098256</v>
      </c>
      <c r="AC48" s="95">
        <f t="shared" si="40"/>
        <v>2.8559743812983434E-4</v>
      </c>
      <c r="AD48" s="96">
        <f t="shared" si="41"/>
        <v>1.1048429539012439</v>
      </c>
    </row>
    <row r="49" spans="1:30" x14ac:dyDescent="0.25">
      <c r="A49" s="150" t="s">
        <v>70</v>
      </c>
      <c r="B49" s="150"/>
      <c r="C49" s="97">
        <f>AVERAGE(Y41:Y50)</f>
        <v>2.8215606993752646E-3</v>
      </c>
      <c r="D49" s="98">
        <f>AVERAGE(AB41:AB50)</f>
        <v>16.574527166922078</v>
      </c>
      <c r="G49" s="83" t="str">
        <f t="shared" si="25"/>
        <v>L3961-9</v>
      </c>
      <c r="H49" s="84">
        <f>$B$13</f>
        <v>48.2</v>
      </c>
      <c r="I49" s="84">
        <f>$C$13</f>
        <v>20</v>
      </c>
      <c r="J49" s="85">
        <f>$D$13</f>
        <v>0</v>
      </c>
      <c r="K49" s="84">
        <f t="shared" si="26"/>
        <v>0.41493775933609955</v>
      </c>
      <c r="L49" s="86">
        <f t="shared" si="27"/>
        <v>1.4493110699828834E-3</v>
      </c>
      <c r="M49" s="87">
        <f>$B$32</f>
        <v>603.70000000000005</v>
      </c>
      <c r="N49" s="87">
        <f>$C$32</f>
        <v>526.5</v>
      </c>
      <c r="O49" s="87">
        <f>$D$32</f>
        <v>819.9</v>
      </c>
      <c r="P49" s="88">
        <f>$E$32</f>
        <v>0</v>
      </c>
      <c r="Q49" s="87">
        <f t="shared" si="28"/>
        <v>0.73630930601292843</v>
      </c>
      <c r="R49" s="87">
        <f t="shared" si="29"/>
        <v>0.64215148188803517</v>
      </c>
      <c r="S49" s="89">
        <f t="shared" si="30"/>
        <v>0</v>
      </c>
      <c r="T49" s="90">
        <f t="shared" si="31"/>
        <v>3.4503716308009767E-2</v>
      </c>
      <c r="U49" s="90">
        <f t="shared" si="32"/>
        <v>1.9537284954607378E-2</v>
      </c>
      <c r="V49" s="91">
        <f t="shared" si="33"/>
        <v>0</v>
      </c>
      <c r="W49" s="92">
        <f t="shared" si="34"/>
        <v>1.7660445854260283</v>
      </c>
      <c r="X49" s="92">
        <f t="shared" si="35"/>
        <v>0.54041001262617139</v>
      </c>
      <c r="Y49" s="91">
        <f t="shared" si="36"/>
        <v>2.6818730891750601E-3</v>
      </c>
      <c r="Z49" s="85">
        <f t="shared" si="37"/>
        <v>2413.6857802575541</v>
      </c>
      <c r="AA49" s="94">
        <f t="shared" si="38"/>
        <v>539.28622830473023</v>
      </c>
      <c r="AB49" s="94">
        <f t="shared" si="39"/>
        <v>16.067735856670975</v>
      </c>
      <c r="AC49" s="95">
        <f t="shared" si="40"/>
        <v>8.6529209703309524E-5</v>
      </c>
      <c r="AD49" s="96">
        <f t="shared" si="41"/>
        <v>0.32981549832852508</v>
      </c>
    </row>
    <row r="50" spans="1:30" x14ac:dyDescent="0.25">
      <c r="A50" s="150" t="s">
        <v>72</v>
      </c>
      <c r="B50" s="150"/>
      <c r="C50" s="97">
        <f>STDEV(Y41:Y50)</f>
        <v>3.6743661540114688E-4</v>
      </c>
      <c r="D50" s="98">
        <f>STDEV(AB41:AB50)</f>
        <v>1.3819255917777393</v>
      </c>
      <c r="G50" s="83" t="str">
        <f t="shared" si="25"/>
        <v>L3961-10</v>
      </c>
      <c r="H50" s="84">
        <f>$B$14</f>
        <v>50.7</v>
      </c>
      <c r="I50" s="101">
        <f>$C$14</f>
        <v>23.6</v>
      </c>
      <c r="J50" s="85">
        <f>$D$14</f>
        <v>0</v>
      </c>
      <c r="K50" s="84">
        <f>I50/H50</f>
        <v>0.46548323471400394</v>
      </c>
      <c r="L50" s="86">
        <f t="shared" si="27"/>
        <v>1.6258583119594966E-3</v>
      </c>
      <c r="M50" s="87">
        <f>$B$33</f>
        <v>740.8</v>
      </c>
      <c r="N50" s="87">
        <f>$C$33</f>
        <v>618</v>
      </c>
      <c r="O50" s="87">
        <f>$D$33</f>
        <v>879.6</v>
      </c>
      <c r="P50" s="88">
        <f>$E$33</f>
        <v>0</v>
      </c>
      <c r="Q50" s="87">
        <f t="shared" si="28"/>
        <v>0.8422010004547521</v>
      </c>
      <c r="R50" s="87">
        <f t="shared" si="29"/>
        <v>0.70259208731241474</v>
      </c>
      <c r="S50" s="89">
        <f t="shared" si="30"/>
        <v>0</v>
      </c>
      <c r="T50" s="90">
        <f t="shared" si="31"/>
        <v>3.946583882168473E-2</v>
      </c>
      <c r="U50" s="90">
        <f t="shared" si="32"/>
        <v>2.1376174008531541E-2</v>
      </c>
      <c r="V50" s="91">
        <f t="shared" si="33"/>
        <v>0</v>
      </c>
      <c r="W50" s="92">
        <f t="shared" si="34"/>
        <v>1.8462536282654389</v>
      </c>
      <c r="X50" s="92">
        <f t="shared" si="35"/>
        <v>0.60842012830216274</v>
      </c>
      <c r="Y50" s="91">
        <f t="shared" si="36"/>
        <v>2.6722625309858888E-3</v>
      </c>
      <c r="Z50" s="85">
        <f t="shared" si="37"/>
        <v>2405.0362778873</v>
      </c>
      <c r="AA50" s="94">
        <f t="shared" si="38"/>
        <v>537.44820905105121</v>
      </c>
      <c r="AB50" s="94">
        <f t="shared" si="39"/>
        <v>16.030718896284867</v>
      </c>
      <c r="AC50" s="95">
        <f t="shared" si="40"/>
        <v>9.6139767892480799E-5</v>
      </c>
      <c r="AD50" s="96">
        <f t="shared" si="41"/>
        <v>0.36683245871463299</v>
      </c>
    </row>
    <row r="51" spans="1:30" ht="15.75" thickBot="1" x14ac:dyDescent="0.3">
      <c r="A51" s="150" t="s">
        <v>73</v>
      </c>
      <c r="B51" s="150"/>
      <c r="C51" s="102">
        <f>(C50/C49)*100</f>
        <v>13.022460069085268</v>
      </c>
      <c r="D51" s="98">
        <f>(D50/D49)*100</f>
        <v>8.3376471489072692</v>
      </c>
      <c r="G51" s="76"/>
      <c r="H51" s="77"/>
      <c r="I51" s="77"/>
      <c r="J51" s="78"/>
      <c r="K51" s="80"/>
      <c r="L51" s="103"/>
      <c r="M51" s="104"/>
      <c r="N51" s="104"/>
      <c r="O51" s="104"/>
      <c r="P51" s="105"/>
      <c r="Q51" s="104"/>
      <c r="R51" s="104"/>
      <c r="S51" s="106"/>
      <c r="T51" s="77"/>
      <c r="U51" s="77"/>
      <c r="V51" s="78"/>
      <c r="W51" s="80"/>
      <c r="X51" s="80"/>
      <c r="Y51" s="78"/>
      <c r="Z51" s="107"/>
      <c r="AA51" s="107"/>
      <c r="AB51" s="107"/>
      <c r="AC51" s="108"/>
      <c r="AD51" s="109"/>
    </row>
    <row r="52" spans="1:30" ht="15.75" thickTop="1" x14ac:dyDescent="0.25">
      <c r="A52" s="150" t="s">
        <v>115</v>
      </c>
      <c r="B52" s="150"/>
      <c r="C52" s="99">
        <f>COUNT(Y41:Y50)</f>
        <v>10</v>
      </c>
      <c r="D52" s="100">
        <f>COUNT(AB41:AB50)</f>
        <v>10</v>
      </c>
      <c r="G52" s="110" t="s">
        <v>106</v>
      </c>
      <c r="H52" s="90"/>
      <c r="I52" s="90"/>
      <c r="J52" s="91"/>
      <c r="K52" s="92"/>
      <c r="L52" s="111"/>
      <c r="M52" s="87"/>
      <c r="N52" s="87"/>
      <c r="O52" s="87"/>
      <c r="P52" s="88"/>
      <c r="Q52" s="87"/>
      <c r="R52" s="87"/>
      <c r="S52" s="89"/>
      <c r="T52" s="90"/>
      <c r="U52" s="90"/>
      <c r="V52" s="91"/>
      <c r="W52" s="92"/>
      <c r="X52" s="92"/>
      <c r="Y52" s="91"/>
      <c r="Z52" s="94"/>
      <c r="AA52" s="94"/>
      <c r="AB52" s="94"/>
      <c r="AC52" s="95"/>
      <c r="AD52" s="112"/>
    </row>
    <row r="53" spans="1:30" ht="17.25" customHeight="1" x14ac:dyDescent="0.25">
      <c r="A53" s="151" t="s">
        <v>116</v>
      </c>
      <c r="B53" s="151"/>
      <c r="C53" s="97">
        <f>_xlfn.CONFIDENCE.NORM(0.05,C50,C52)</f>
        <v>2.2773538891243252E-4</v>
      </c>
      <c r="D53" s="98">
        <f>_xlfn.CONFIDENCE.NORM(0.05,D50,D52)</f>
        <v>0.85651061679838414</v>
      </c>
      <c r="G53" s="110" t="s">
        <v>70</v>
      </c>
      <c r="H53" s="84">
        <f>AVERAGE(H41:H50)</f>
        <v>49.14</v>
      </c>
      <c r="I53" s="84">
        <f>AVERAGE(I41:I49)</f>
        <v>21.144444444444446</v>
      </c>
      <c r="J53" s="85">
        <f>AVERAGE(J41:J45)</f>
        <v>0</v>
      </c>
      <c r="K53" s="113">
        <f t="shared" ref="K53:AD53" si="42">AVERAGE(K41:K50)</f>
        <v>0.43517477163522084</v>
      </c>
      <c r="L53" s="114">
        <f t="shared" si="42"/>
        <v>1.5199957095187598E-3</v>
      </c>
      <c r="M53" s="84">
        <f t="shared" si="42"/>
        <v>535.65</v>
      </c>
      <c r="N53" s="84">
        <f t="shared" si="42"/>
        <v>457.73999999999995</v>
      </c>
      <c r="O53" s="84">
        <f t="shared" si="42"/>
        <v>739.83</v>
      </c>
      <c r="P53" s="85">
        <f t="shared" si="42"/>
        <v>0</v>
      </c>
      <c r="Q53" s="84">
        <f t="shared" si="42"/>
        <v>0.77274064586632307</v>
      </c>
      <c r="R53" s="84">
        <f t="shared" si="42"/>
        <v>0.58634381629472543</v>
      </c>
      <c r="S53" s="115">
        <f t="shared" si="42"/>
        <v>0</v>
      </c>
      <c r="T53" s="84">
        <f t="shared" si="42"/>
        <v>3.6210901868150104E-2</v>
      </c>
      <c r="U53" s="84">
        <f t="shared" si="42"/>
        <v>1.7839351840535644E-2</v>
      </c>
      <c r="V53" s="115">
        <f t="shared" si="42"/>
        <v>0</v>
      </c>
      <c r="W53" s="94">
        <f t="shared" si="42"/>
        <v>2.362135717769192</v>
      </c>
      <c r="X53" s="94">
        <f t="shared" si="42"/>
        <v>0.54050253708685747</v>
      </c>
      <c r="Y53" s="114">
        <f t="shared" si="42"/>
        <v>2.8215606993752646E-3</v>
      </c>
      <c r="Z53" s="94">
        <f t="shared" si="42"/>
        <v>2539.4046294377376</v>
      </c>
      <c r="AA53" s="94">
        <f t="shared" si="42"/>
        <v>566.0014837555193</v>
      </c>
      <c r="AB53" s="94">
        <f t="shared" si="42"/>
        <v>16.574527166922078</v>
      </c>
      <c r="AC53" s="116">
        <f t="shared" si="42"/>
        <v>2.9604650963137259E-4</v>
      </c>
      <c r="AD53" s="116">
        <f t="shared" si="42"/>
        <v>1.1177117436552648</v>
      </c>
    </row>
    <row r="54" spans="1:30" x14ac:dyDescent="0.25">
      <c r="G54" s="110" t="s">
        <v>72</v>
      </c>
      <c r="H54" s="84">
        <f>STDEV(H41:H50)</f>
        <v>1.0469001862641916</v>
      </c>
      <c r="I54" s="84">
        <f>STDEV(I41:I49)</f>
        <v>3.5316820040566661</v>
      </c>
      <c r="J54" s="85">
        <f>STDEV(J41:J45)</f>
        <v>0</v>
      </c>
      <c r="K54" s="94">
        <f t="shared" ref="K54:AD54" si="43">STDEV(K41:K50)</f>
        <v>6.8493546251373646E-2</v>
      </c>
      <c r="L54" s="111">
        <f t="shared" si="43"/>
        <v>2.3923697607884607E-4</v>
      </c>
      <c r="M54" s="84">
        <f t="shared" si="43"/>
        <v>181.58408061648265</v>
      </c>
      <c r="N54" s="84">
        <f t="shared" si="43"/>
        <v>166.52920464591188</v>
      </c>
      <c r="O54" s="84">
        <f t="shared" si="43"/>
        <v>253.54339558435433</v>
      </c>
      <c r="P54" s="85">
        <f t="shared" si="43"/>
        <v>0</v>
      </c>
      <c r="Q54" s="84">
        <f t="shared" si="43"/>
        <v>0.17429293436017385</v>
      </c>
      <c r="R54" s="84">
        <f t="shared" si="43"/>
        <v>0.13870808607732008</v>
      </c>
      <c r="S54" s="115">
        <f t="shared" si="43"/>
        <v>0</v>
      </c>
      <c r="T54" s="84">
        <f t="shared" si="43"/>
        <v>8.1674289765779461E-3</v>
      </c>
      <c r="U54" s="84">
        <f t="shared" si="43"/>
        <v>4.220155959514419E-3</v>
      </c>
      <c r="V54" s="115">
        <f t="shared" si="43"/>
        <v>0</v>
      </c>
      <c r="W54" s="94">
        <f t="shared" si="43"/>
        <v>1.8141650969898064</v>
      </c>
      <c r="X54" s="94">
        <f t="shared" si="43"/>
        <v>6.8602694650557905E-2</v>
      </c>
      <c r="Y54" s="115">
        <f t="shared" si="43"/>
        <v>3.6743661540114688E-4</v>
      </c>
      <c r="Z54" s="94">
        <f t="shared" si="43"/>
        <v>330.69295386103425</v>
      </c>
      <c r="AA54" s="94">
        <f t="shared" si="43"/>
        <v>70.272252695469604</v>
      </c>
      <c r="AB54" s="94">
        <f t="shared" si="43"/>
        <v>1.3819255917777393</v>
      </c>
      <c r="AC54" s="117">
        <f t="shared" si="43"/>
        <v>2.0191026439753769E-4</v>
      </c>
      <c r="AD54" s="117">
        <f t="shared" si="43"/>
        <v>0.74594265730609732</v>
      </c>
    </row>
    <row r="55" spans="1:30" x14ac:dyDescent="0.25">
      <c r="G55" s="110" t="s">
        <v>73</v>
      </c>
      <c r="H55" s="84">
        <f t="shared" ref="H55:AD55" si="44">(H54/H53)*100</f>
        <v>2.1304440094916393</v>
      </c>
      <c r="I55" s="84">
        <f t="shared" si="44"/>
        <v>16.702647418029422</v>
      </c>
      <c r="J55" s="85" t="e">
        <f t="shared" si="44"/>
        <v>#DIV/0!</v>
      </c>
      <c r="K55" s="118">
        <f t="shared" si="44"/>
        <v>15.739319169169899</v>
      </c>
      <c r="L55" s="94">
        <f t="shared" si="44"/>
        <v>15.739319169169891</v>
      </c>
      <c r="M55" s="84">
        <f t="shared" si="44"/>
        <v>33.899763019972497</v>
      </c>
      <c r="N55" s="84">
        <f t="shared" si="44"/>
        <v>36.380741173135817</v>
      </c>
      <c r="O55" s="84">
        <f t="shared" si="44"/>
        <v>34.270493976231606</v>
      </c>
      <c r="P55" s="85" t="e">
        <f t="shared" si="44"/>
        <v>#DIV/0!</v>
      </c>
      <c r="Q55" s="84">
        <f t="shared" si="44"/>
        <v>22.555165862250359</v>
      </c>
      <c r="R55" s="84">
        <f t="shared" si="44"/>
        <v>23.656442214033436</v>
      </c>
      <c r="S55" s="115" t="e">
        <f t="shared" si="44"/>
        <v>#DIV/0!</v>
      </c>
      <c r="T55" s="84">
        <f t="shared" si="44"/>
        <v>22.555165862250291</v>
      </c>
      <c r="U55" s="84">
        <f t="shared" si="44"/>
        <v>23.656442214033401</v>
      </c>
      <c r="V55" s="115" t="e">
        <f t="shared" si="44"/>
        <v>#DIV/0!</v>
      </c>
      <c r="W55" s="94">
        <f t="shared" si="44"/>
        <v>76.801899371942497</v>
      </c>
      <c r="X55" s="94">
        <f t="shared" si="44"/>
        <v>12.692390866526795</v>
      </c>
      <c r="Y55" s="115">
        <f t="shared" si="44"/>
        <v>13.022460069085268</v>
      </c>
      <c r="Z55" s="94">
        <f t="shared" si="44"/>
        <v>13.022460069085353</v>
      </c>
      <c r="AA55" s="94">
        <f t="shared" si="44"/>
        <v>12.415559801928584</v>
      </c>
      <c r="AB55" s="94">
        <f t="shared" si="44"/>
        <v>8.3376471489072692</v>
      </c>
      <c r="AC55" s="119">
        <f t="shared" si="44"/>
        <v>68.202210743490852</v>
      </c>
      <c r="AD55" s="119">
        <f t="shared" si="44"/>
        <v>66.738375215297737</v>
      </c>
    </row>
    <row r="57" spans="1:30" x14ac:dyDescent="0.25">
      <c r="G57" s="162" t="s">
        <v>129</v>
      </c>
    </row>
    <row r="58" spans="1:30" ht="15.75" thickBot="1" x14ac:dyDescent="0.3">
      <c r="A58" t="s">
        <v>129</v>
      </c>
      <c r="C58" s="74" t="s">
        <v>107</v>
      </c>
      <c r="D58" s="75" t="s">
        <v>108</v>
      </c>
      <c r="G58" s="122" t="s">
        <v>10</v>
      </c>
      <c r="H58" s="123" t="s">
        <v>49</v>
      </c>
      <c r="I58" s="123" t="s">
        <v>50</v>
      </c>
      <c r="J58" s="124" t="s">
        <v>51</v>
      </c>
      <c r="K58" s="123" t="s">
        <v>52</v>
      </c>
      <c r="L58" s="124" t="s">
        <v>53</v>
      </c>
      <c r="M58" s="123" t="s">
        <v>54</v>
      </c>
      <c r="N58" s="123" t="s">
        <v>55</v>
      </c>
      <c r="O58" s="123" t="s">
        <v>56</v>
      </c>
      <c r="P58" s="124" t="s">
        <v>57</v>
      </c>
      <c r="Q58" s="123" t="s">
        <v>58</v>
      </c>
      <c r="R58" s="123" t="s">
        <v>59</v>
      </c>
      <c r="S58" s="124" t="s">
        <v>60</v>
      </c>
      <c r="T58" s="125" t="s">
        <v>61</v>
      </c>
      <c r="U58" s="123" t="s">
        <v>62</v>
      </c>
      <c r="V58" s="124" t="s">
        <v>63</v>
      </c>
      <c r="W58" s="126" t="s">
        <v>64</v>
      </c>
      <c r="X58" s="126" t="s">
        <v>65</v>
      </c>
      <c r="Y58" s="124" t="s">
        <v>66</v>
      </c>
      <c r="Z58" s="126" t="s">
        <v>67</v>
      </c>
      <c r="AA58" s="126" t="s">
        <v>68</v>
      </c>
      <c r="AB58" s="126" t="s">
        <v>69</v>
      </c>
      <c r="AC58" s="81" t="s">
        <v>109</v>
      </c>
      <c r="AD58" s="82" t="s">
        <v>110</v>
      </c>
    </row>
    <row r="59" spans="1:30" ht="15.75" thickTop="1" x14ac:dyDescent="0.25">
      <c r="A59" s="152" t="s">
        <v>111</v>
      </c>
      <c r="B59" s="152"/>
      <c r="C59" s="152"/>
      <c r="D59" s="152"/>
      <c r="G59" s="127" t="s">
        <v>74</v>
      </c>
      <c r="H59" s="128">
        <v>46</v>
      </c>
      <c r="I59" s="128">
        <v>8.1999999999999993</v>
      </c>
      <c r="J59" s="129">
        <v>0</v>
      </c>
      <c r="K59" s="128">
        <f t="shared" ref="K59:K63" si="45">I59/H59</f>
        <v>0.17826086956521739</v>
      </c>
      <c r="L59" s="130">
        <f t="shared" ref="L59:L63" si="46">K59/$H$17</f>
        <v>6.2263663836960314E-4</v>
      </c>
      <c r="M59" s="131">
        <v>354.7</v>
      </c>
      <c r="N59" s="131">
        <v>325.2</v>
      </c>
      <c r="O59" s="131">
        <v>931.6</v>
      </c>
      <c r="P59" s="132">
        <v>0</v>
      </c>
      <c r="Q59" s="131">
        <f t="shared" ref="Q59:Q63" si="47">M59/O59</f>
        <v>0.38074280807213395</v>
      </c>
      <c r="R59" s="131">
        <f t="shared" ref="R59:R63" si="48">N59/O59</f>
        <v>0.34907685702018032</v>
      </c>
      <c r="S59" s="133">
        <f t="shared" ref="S59:S63" si="49">P59/O59</f>
        <v>0</v>
      </c>
      <c r="T59" s="134">
        <f t="shared" ref="T59:T63" si="50">(Q59*0.005*($H$18))/0.5335</f>
        <v>1.7841743583511434E-2</v>
      </c>
      <c r="U59" s="134">
        <f t="shared" ref="U59:U63" si="51">(R59*0.005*($H$18))/0.8217</f>
        <v>1.0620568851776207E-2</v>
      </c>
      <c r="V59" s="135">
        <f t="shared" ref="V59:V63" si="52">(S59*0.005*(100/20))/0.7126</f>
        <v>0</v>
      </c>
      <c r="W59" s="136">
        <f t="shared" ref="W59:W63" si="53">T59/U59</f>
        <v>1.6799235363487655</v>
      </c>
      <c r="X59" s="136">
        <f t="shared" ref="X59:X63" si="54">(T59+U59+V59)*10</f>
        <v>0.2846231243528764</v>
      </c>
      <c r="Y59" s="137">
        <f t="shared" ref="Y59:Y63" si="55">L59/X59</f>
        <v>2.1875827545117408E-3</v>
      </c>
      <c r="Z59" s="129">
        <f t="shared" ref="Z59:Z63" si="56">(Y59*900000)</f>
        <v>1968.8244790605668</v>
      </c>
      <c r="AA59" s="138">
        <f t="shared" ref="AA59:AA63" si="57">(Z59*0.2125)+26.378</f>
        <v>444.75320180037039</v>
      </c>
      <c r="AB59" s="138">
        <f t="shared" ref="AB59:AB63" si="58">-0.000006*(AA59)^2 + 0.0266*(AA59) + 3.4677</f>
        <v>14.111302704819764</v>
      </c>
      <c r="AC59" s="95">
        <f t="shared" ref="AC59:AC63" si="59">ABS(Y59-$C$42)</f>
        <v>5.8081954436662881E-4</v>
      </c>
      <c r="AD59" s="96">
        <f t="shared" ref="AD59:AD63" si="60">ABS(AB59-$D$42)</f>
        <v>2.2862486501797363</v>
      </c>
    </row>
    <row r="60" spans="1:30" x14ac:dyDescent="0.25">
      <c r="A60" s="150" t="s">
        <v>112</v>
      </c>
      <c r="B60" s="150"/>
      <c r="C60" s="97">
        <f>MEDIAN(Y59:Y63)</f>
        <v>2.4423552502492742E-3</v>
      </c>
      <c r="D60" s="98">
        <f>MEDIAN(AB59:AB63)</f>
        <v>15.133100712826586</v>
      </c>
      <c r="G60" s="127" t="s">
        <v>75</v>
      </c>
      <c r="H60" s="128">
        <v>49.7</v>
      </c>
      <c r="I60" s="128">
        <v>11.1</v>
      </c>
      <c r="J60" s="129">
        <v>0</v>
      </c>
      <c r="K60" s="128">
        <f t="shared" si="45"/>
        <v>0.22334004024144868</v>
      </c>
      <c r="L60" s="130">
        <f t="shared" si="46"/>
        <v>7.8009095438857381E-4</v>
      </c>
      <c r="M60" s="131">
        <v>330.4</v>
      </c>
      <c r="N60" s="131">
        <v>302.7</v>
      </c>
      <c r="O60" s="131">
        <v>920.5</v>
      </c>
      <c r="P60" s="132">
        <v>0</v>
      </c>
      <c r="Q60" s="131">
        <f t="shared" si="47"/>
        <v>0.35893536121673003</v>
      </c>
      <c r="R60" s="131">
        <f t="shared" si="48"/>
        <v>0.32884302009777294</v>
      </c>
      <c r="S60" s="133">
        <f t="shared" si="49"/>
        <v>0</v>
      </c>
      <c r="T60" s="134">
        <f t="shared" si="50"/>
        <v>1.6819838857391287E-2</v>
      </c>
      <c r="U60" s="134">
        <f t="shared" si="51"/>
        <v>1.0004959842332146E-2</v>
      </c>
      <c r="V60" s="135">
        <f t="shared" si="52"/>
        <v>0</v>
      </c>
      <c r="W60" s="136">
        <f t="shared" si="53"/>
        <v>1.6811500618148008</v>
      </c>
      <c r="X60" s="136">
        <f t="shared" si="54"/>
        <v>0.26824798699723434</v>
      </c>
      <c r="Y60" s="135">
        <f t="shared" si="55"/>
        <v>2.9080962102303364E-3</v>
      </c>
      <c r="Z60" s="129">
        <f t="shared" si="56"/>
        <v>2617.2865892073028</v>
      </c>
      <c r="AA60" s="138">
        <f t="shared" si="57"/>
        <v>582.55140020655188</v>
      </c>
      <c r="AB60" s="138">
        <f t="shared" si="58"/>
        <v>16.927370442198594</v>
      </c>
      <c r="AC60" s="95">
        <f t="shared" si="59"/>
        <v>1.3969391135196674E-4</v>
      </c>
      <c r="AD60" s="96">
        <f t="shared" si="60"/>
        <v>0.52981908719909399</v>
      </c>
    </row>
    <row r="61" spans="1:30" x14ac:dyDescent="0.25">
      <c r="A61" s="150" t="s">
        <v>113</v>
      </c>
      <c r="B61" s="150"/>
      <c r="C61" s="97">
        <f>MEDIAN(AC59:AC63)</f>
        <v>3.2604704862909542E-4</v>
      </c>
      <c r="D61" s="98">
        <f>MEDIAN(AD59:AD63)</f>
        <v>1.264450642172914</v>
      </c>
      <c r="G61" s="127" t="s">
        <v>76</v>
      </c>
      <c r="H61" s="128">
        <v>49</v>
      </c>
      <c r="I61" s="128">
        <v>9.1999999999999993</v>
      </c>
      <c r="J61" s="129">
        <v>0</v>
      </c>
      <c r="K61" s="128">
        <f t="shared" si="45"/>
        <v>0.1877551020408163</v>
      </c>
      <c r="L61" s="130">
        <f t="shared" si="46"/>
        <v>6.557984702787855E-4</v>
      </c>
      <c r="M61" s="131">
        <v>299.89999999999998</v>
      </c>
      <c r="N61" s="131">
        <v>264</v>
      </c>
      <c r="O61" s="131">
        <v>896.4</v>
      </c>
      <c r="P61" s="132">
        <v>0</v>
      </c>
      <c r="Q61" s="131">
        <f t="shared" si="47"/>
        <v>0.33456046407853635</v>
      </c>
      <c r="R61" s="131">
        <f t="shared" si="48"/>
        <v>0.29451137884872824</v>
      </c>
      <c r="S61" s="133">
        <f t="shared" si="49"/>
        <v>0</v>
      </c>
      <c r="T61" s="134">
        <f t="shared" si="50"/>
        <v>1.5677622496651188E-2</v>
      </c>
      <c r="U61" s="134">
        <f t="shared" si="51"/>
        <v>8.9604289536548698E-3</v>
      </c>
      <c r="V61" s="135">
        <f t="shared" si="52"/>
        <v>0</v>
      </c>
      <c r="W61" s="136">
        <f t="shared" si="53"/>
        <v>1.7496508903467665</v>
      </c>
      <c r="X61" s="136">
        <f t="shared" si="54"/>
        <v>0.24638051450306059</v>
      </c>
      <c r="Y61" s="135">
        <f t="shared" si="55"/>
        <v>2.6617302573683807E-3</v>
      </c>
      <c r="Z61" s="129">
        <f t="shared" si="56"/>
        <v>2395.5572316315424</v>
      </c>
      <c r="AA61" s="138">
        <f t="shared" si="57"/>
        <v>535.43391172170277</v>
      </c>
      <c r="AB61" s="138">
        <f t="shared" si="58"/>
        <v>15.990105208867668</v>
      </c>
      <c r="AC61" s="95">
        <f t="shared" si="59"/>
        <v>1.0667204150998895E-4</v>
      </c>
      <c r="AD61" s="96">
        <f t="shared" si="60"/>
        <v>0.40744614613183217</v>
      </c>
    </row>
    <row r="62" spans="1:30" x14ac:dyDescent="0.25">
      <c r="A62" s="150" t="s">
        <v>114</v>
      </c>
      <c r="B62" s="150"/>
      <c r="C62" s="97">
        <f>C61*1.483</f>
        <v>4.8352777311694853E-4</v>
      </c>
      <c r="D62" s="98">
        <f>D61*1.483</f>
        <v>1.8751803023424316</v>
      </c>
      <c r="G62" s="127" t="s">
        <v>77</v>
      </c>
      <c r="H62" s="128">
        <v>49.2</v>
      </c>
      <c r="I62" s="128">
        <v>6</v>
      </c>
      <c r="J62" s="129">
        <v>0</v>
      </c>
      <c r="K62" s="128">
        <f t="shared" si="45"/>
        <v>0.12195121951219512</v>
      </c>
      <c r="L62" s="130">
        <f t="shared" si="46"/>
        <v>4.2595605837301824E-4</v>
      </c>
      <c r="M62" s="131">
        <v>258.7</v>
      </c>
      <c r="N62" s="131">
        <v>236.7</v>
      </c>
      <c r="O62" s="131">
        <v>951.4</v>
      </c>
      <c r="P62" s="132">
        <v>0</v>
      </c>
      <c r="Q62" s="131">
        <f t="shared" si="47"/>
        <v>0.27191507252470043</v>
      </c>
      <c r="R62" s="131">
        <f t="shared" si="48"/>
        <v>0.2487912549926424</v>
      </c>
      <c r="S62" s="133">
        <f t="shared" si="49"/>
        <v>0</v>
      </c>
      <c r="T62" s="134">
        <f t="shared" si="50"/>
        <v>1.2742037137989713E-2</v>
      </c>
      <c r="U62" s="134">
        <f t="shared" si="51"/>
        <v>7.5694065654327127E-3</v>
      </c>
      <c r="V62" s="135">
        <f t="shared" si="52"/>
        <v>0</v>
      </c>
      <c r="W62" s="136">
        <f t="shared" si="53"/>
        <v>1.6833601191642824</v>
      </c>
      <c r="X62" s="136">
        <f t="shared" si="54"/>
        <v>0.20311443703422427</v>
      </c>
      <c r="Y62" s="135">
        <f t="shared" si="55"/>
        <v>2.097123496451637E-3</v>
      </c>
      <c r="Z62" s="129">
        <f t="shared" si="56"/>
        <v>1887.4111468064732</v>
      </c>
      <c r="AA62" s="138">
        <f t="shared" si="57"/>
        <v>427.4528686963755</v>
      </c>
      <c r="AB62" s="138">
        <f t="shared" si="58"/>
        <v>13.741650577583023</v>
      </c>
      <c r="AC62" s="95">
        <f t="shared" si="59"/>
        <v>6.7127880242673268E-4</v>
      </c>
      <c r="AD62" s="96">
        <f t="shared" si="60"/>
        <v>2.6559007774164769</v>
      </c>
    </row>
    <row r="63" spans="1:30" x14ac:dyDescent="0.25">
      <c r="A63" s="150" t="s">
        <v>115</v>
      </c>
      <c r="B63" s="150"/>
      <c r="C63" s="99">
        <f>COUNT(Y59:Y63)</f>
        <v>5</v>
      </c>
      <c r="D63" s="100">
        <f>COUNT(AB59:AB63)</f>
        <v>5</v>
      </c>
      <c r="G63" s="127" t="s">
        <v>78</v>
      </c>
      <c r="H63" s="128">
        <v>47.9</v>
      </c>
      <c r="I63" s="128">
        <v>9.6</v>
      </c>
      <c r="J63" s="129">
        <v>0</v>
      </c>
      <c r="K63" s="128">
        <f t="shared" si="45"/>
        <v>0.20041753653444677</v>
      </c>
      <c r="L63" s="130">
        <f t="shared" si="46"/>
        <v>7.0002632390655519E-4</v>
      </c>
      <c r="M63" s="131">
        <v>361.1</v>
      </c>
      <c r="N63" s="131">
        <v>319.10000000000002</v>
      </c>
      <c r="O63" s="131">
        <v>929.1</v>
      </c>
      <c r="P63" s="132">
        <v>0</v>
      </c>
      <c r="Q63" s="131">
        <f t="shared" si="47"/>
        <v>0.3886556883005059</v>
      </c>
      <c r="R63" s="131">
        <f t="shared" si="48"/>
        <v>0.34345065116779683</v>
      </c>
      <c r="S63" s="133">
        <f t="shared" si="49"/>
        <v>0</v>
      </c>
      <c r="T63" s="134">
        <f t="shared" si="50"/>
        <v>1.8212543969095871E-2</v>
      </c>
      <c r="U63" s="134">
        <f t="shared" si="51"/>
        <v>1.0449393062181966E-2</v>
      </c>
      <c r="V63" s="135">
        <f t="shared" si="52"/>
        <v>0</v>
      </c>
      <c r="W63" s="136">
        <f t="shared" si="53"/>
        <v>1.7429284036610697</v>
      </c>
      <c r="X63" s="136">
        <f t="shared" si="54"/>
        <v>0.28661937031277834</v>
      </c>
      <c r="Y63" s="135">
        <f t="shared" si="55"/>
        <v>2.4423552502492742E-3</v>
      </c>
      <c r="Z63" s="129">
        <f t="shared" si="56"/>
        <v>2198.1197252243469</v>
      </c>
      <c r="AA63" s="138">
        <f t="shared" si="57"/>
        <v>493.47844161017366</v>
      </c>
      <c r="AB63" s="138">
        <f t="shared" si="58"/>
        <v>15.133100712826586</v>
      </c>
      <c r="AC63" s="95">
        <f t="shared" si="59"/>
        <v>3.2604704862909542E-4</v>
      </c>
      <c r="AD63" s="96">
        <f t="shared" si="60"/>
        <v>1.264450642172914</v>
      </c>
    </row>
    <row r="64" spans="1:30" ht="15.75" thickBot="1" x14ac:dyDescent="0.3">
      <c r="A64" s="151" t="s">
        <v>116</v>
      </c>
      <c r="B64" s="151"/>
      <c r="C64" s="97">
        <f>_xlfn.CONFIDENCE.NORM(0.05,C62,C63)</f>
        <v>4.2382299213180452E-4</v>
      </c>
      <c r="D64" s="98">
        <f>_xlfn.CONFIDENCE.NORM(0.05,D62,D63)</f>
        <v>1.64363780264835</v>
      </c>
      <c r="G64" s="122"/>
      <c r="H64" s="123"/>
      <c r="I64" s="123"/>
      <c r="J64" s="124"/>
      <c r="K64" s="126"/>
      <c r="L64" s="139"/>
      <c r="M64" s="140"/>
      <c r="N64" s="140"/>
      <c r="O64" s="140"/>
      <c r="P64" s="141"/>
      <c r="Q64" s="140"/>
      <c r="R64" s="140"/>
      <c r="S64" s="142"/>
      <c r="T64" s="123"/>
      <c r="U64" s="123"/>
      <c r="V64" s="124"/>
      <c r="W64" s="126"/>
      <c r="X64" s="126"/>
      <c r="Y64" s="124"/>
      <c r="Z64" s="143"/>
      <c r="AA64" s="143"/>
      <c r="AB64" s="143"/>
      <c r="AC64" s="108"/>
      <c r="AD64" s="109"/>
    </row>
    <row r="65" spans="1:30" ht="15.75" thickTop="1" x14ac:dyDescent="0.25">
      <c r="G65" s="144" t="s">
        <v>106</v>
      </c>
      <c r="H65" s="134"/>
      <c r="I65" s="134"/>
      <c r="J65" s="135"/>
      <c r="K65" s="136"/>
      <c r="L65" s="145"/>
      <c r="M65" s="131"/>
      <c r="N65" s="131"/>
      <c r="O65" s="131"/>
      <c r="P65" s="132"/>
      <c r="Q65" s="131"/>
      <c r="R65" s="131"/>
      <c r="S65" s="133"/>
      <c r="T65" s="134"/>
      <c r="U65" s="134"/>
      <c r="V65" s="135"/>
      <c r="W65" s="136"/>
      <c r="X65" s="136"/>
      <c r="Y65" s="135"/>
      <c r="Z65" s="138"/>
      <c r="AA65" s="138"/>
      <c r="AB65" s="138"/>
      <c r="AC65" s="95"/>
      <c r="AD65" s="112"/>
    </row>
    <row r="66" spans="1:30" x14ac:dyDescent="0.25">
      <c r="A66" s="152" t="s">
        <v>117</v>
      </c>
      <c r="B66" s="152"/>
      <c r="C66" s="152"/>
      <c r="D66" s="152"/>
      <c r="G66" s="144" t="s">
        <v>70</v>
      </c>
      <c r="H66" s="128">
        <f t="shared" ref="H66:AD66" si="61">AVERAGE(H59:H63)</f>
        <v>48.36</v>
      </c>
      <c r="I66" s="128">
        <f t="shared" si="61"/>
        <v>8.82</v>
      </c>
      <c r="J66" s="129">
        <f t="shared" si="61"/>
        <v>0</v>
      </c>
      <c r="K66" s="146">
        <f t="shared" si="61"/>
        <v>0.18234495357882485</v>
      </c>
      <c r="L66" s="147">
        <f t="shared" si="61"/>
        <v>6.3690168906330711E-4</v>
      </c>
      <c r="M66" s="128">
        <f t="shared" si="61"/>
        <v>320.95999999999992</v>
      </c>
      <c r="N66" s="128">
        <f t="shared" si="61"/>
        <v>289.53999999999996</v>
      </c>
      <c r="O66" s="128">
        <f t="shared" si="61"/>
        <v>925.8</v>
      </c>
      <c r="P66" s="129">
        <f t="shared" si="61"/>
        <v>0</v>
      </c>
      <c r="Q66" s="128">
        <f t="shared" si="61"/>
        <v>0.34696187883852131</v>
      </c>
      <c r="R66" s="128">
        <f t="shared" si="61"/>
        <v>0.31293463242542419</v>
      </c>
      <c r="S66" s="148">
        <f t="shared" si="61"/>
        <v>0</v>
      </c>
      <c r="T66" s="128">
        <f t="shared" si="61"/>
        <v>1.6258757208927898E-2</v>
      </c>
      <c r="U66" s="128">
        <f t="shared" si="61"/>
        <v>9.5209514550755794E-3</v>
      </c>
      <c r="V66" s="148">
        <f t="shared" si="61"/>
        <v>0</v>
      </c>
      <c r="W66" s="138">
        <f t="shared" si="61"/>
        <v>1.7074026022671369</v>
      </c>
      <c r="X66" s="138">
        <f t="shared" si="61"/>
        <v>0.25779708664003481</v>
      </c>
      <c r="Y66" s="147">
        <f t="shared" si="61"/>
        <v>2.4593775937622737E-3</v>
      </c>
      <c r="Z66" s="138">
        <f t="shared" si="61"/>
        <v>2213.4398343860466</v>
      </c>
      <c r="AA66" s="138">
        <f t="shared" si="61"/>
        <v>496.73396480703485</v>
      </c>
      <c r="AB66" s="138">
        <f t="shared" si="61"/>
        <v>15.180705929259128</v>
      </c>
      <c r="AC66" s="116">
        <f t="shared" si="61"/>
        <v>3.649022696568825E-4</v>
      </c>
      <c r="AD66" s="116">
        <f t="shared" si="61"/>
        <v>1.4287730606200106</v>
      </c>
    </row>
    <row r="67" spans="1:30" x14ac:dyDescent="0.25">
      <c r="A67" s="150" t="s">
        <v>70</v>
      </c>
      <c r="B67" s="150"/>
      <c r="C67" s="97">
        <f>AVERAGE(Y59:Y63)</f>
        <v>2.4593775937622737E-3</v>
      </c>
      <c r="D67" s="98">
        <f>AVERAGE(AB59:AB63)</f>
        <v>15.180705929259128</v>
      </c>
      <c r="G67" s="144" t="s">
        <v>72</v>
      </c>
      <c r="H67" s="128">
        <f t="shared" ref="H67:AD67" si="62">STDEV(H59:H63)</f>
        <v>1.4741099009232668</v>
      </c>
      <c r="I67" s="128">
        <f t="shared" si="62"/>
        <v>1.889973544788389</v>
      </c>
      <c r="J67" s="129">
        <f t="shared" si="62"/>
        <v>0</v>
      </c>
      <c r="K67" s="138">
        <f t="shared" si="62"/>
        <v>3.7751052794212446E-2</v>
      </c>
      <c r="L67" s="145">
        <f t="shared" si="62"/>
        <v>1.3185837511076645E-4</v>
      </c>
      <c r="M67" s="128">
        <f t="shared" si="62"/>
        <v>42.30411327518933</v>
      </c>
      <c r="N67" s="128">
        <f t="shared" si="62"/>
        <v>37.957120544108939</v>
      </c>
      <c r="O67" s="128">
        <f t="shared" si="62"/>
        <v>19.952067562034774</v>
      </c>
      <c r="P67" s="129">
        <f t="shared" si="62"/>
        <v>0</v>
      </c>
      <c r="Q67" s="128">
        <f t="shared" si="62"/>
        <v>4.6927357249138851E-2</v>
      </c>
      <c r="R67" s="128">
        <f t="shared" si="62"/>
        <v>4.1666394545580285E-2</v>
      </c>
      <c r="S67" s="148">
        <f t="shared" si="62"/>
        <v>0</v>
      </c>
      <c r="T67" s="128">
        <f t="shared" si="62"/>
        <v>2.1990326733429631E-3</v>
      </c>
      <c r="U67" s="128">
        <f t="shared" si="62"/>
        <v>1.2676887716192189E-3</v>
      </c>
      <c r="V67" s="148">
        <f t="shared" si="62"/>
        <v>0</v>
      </c>
      <c r="W67" s="138">
        <f t="shared" si="62"/>
        <v>3.5599636051648481E-2</v>
      </c>
      <c r="X67" s="138">
        <f t="shared" si="62"/>
        <v>3.4569176809079567E-2</v>
      </c>
      <c r="Y67" s="148">
        <f t="shared" si="62"/>
        <v>3.3454641795785996E-4</v>
      </c>
      <c r="Z67" s="138">
        <f t="shared" si="62"/>
        <v>301.09177616207302</v>
      </c>
      <c r="AA67" s="138">
        <f t="shared" si="62"/>
        <v>63.982002434440766</v>
      </c>
      <c r="AB67" s="138">
        <f t="shared" si="62"/>
        <v>1.3155544394715695</v>
      </c>
      <c r="AC67" s="117">
        <f t="shared" si="62"/>
        <v>2.5465576418494309E-4</v>
      </c>
      <c r="AD67" s="117">
        <f t="shared" si="62"/>
        <v>1.0148073203584518</v>
      </c>
    </row>
    <row r="68" spans="1:30" x14ac:dyDescent="0.25">
      <c r="A68" s="150" t="s">
        <v>72</v>
      </c>
      <c r="B68" s="150"/>
      <c r="C68" s="97">
        <f>STDEV(Y59:Y63)</f>
        <v>3.3454641795785996E-4</v>
      </c>
      <c r="D68" s="98">
        <f>STDEV(AB59:AB63)</f>
        <v>1.3155544394715695</v>
      </c>
      <c r="G68" s="144" t="s">
        <v>73</v>
      </c>
      <c r="H68" s="128">
        <f t="shared" ref="H68:AD68" si="63">(H67/H66)*100</f>
        <v>3.0482007876825201</v>
      </c>
      <c r="I68" s="128">
        <f t="shared" si="63"/>
        <v>21.428271482861554</v>
      </c>
      <c r="J68" s="129" t="e">
        <f t="shared" si="63"/>
        <v>#DIV/0!</v>
      </c>
      <c r="K68" s="149">
        <f t="shared" si="63"/>
        <v>20.70309709881456</v>
      </c>
      <c r="L68" s="138">
        <f t="shared" si="63"/>
        <v>20.703097098814556</v>
      </c>
      <c r="M68" s="128">
        <f t="shared" si="63"/>
        <v>13.18049391674643</v>
      </c>
      <c r="N68" s="128">
        <f t="shared" si="63"/>
        <v>13.109456567005919</v>
      </c>
      <c r="O68" s="128">
        <f t="shared" si="63"/>
        <v>2.1551163925291399</v>
      </c>
      <c r="P68" s="129" t="e">
        <f t="shared" si="63"/>
        <v>#DIV/0!</v>
      </c>
      <c r="Q68" s="128">
        <f t="shared" si="63"/>
        <v>13.525219948148598</v>
      </c>
      <c r="R68" s="128">
        <f t="shared" si="63"/>
        <v>13.314727814764909</v>
      </c>
      <c r="S68" s="148" t="e">
        <f t="shared" si="63"/>
        <v>#DIV/0!</v>
      </c>
      <c r="T68" s="128">
        <f t="shared" si="63"/>
        <v>13.525219948148589</v>
      </c>
      <c r="U68" s="128">
        <f t="shared" si="63"/>
        <v>13.314727814764977</v>
      </c>
      <c r="V68" s="148" t="e">
        <f t="shared" si="63"/>
        <v>#DIV/0!</v>
      </c>
      <c r="W68" s="138">
        <f t="shared" si="63"/>
        <v>2.0850170899574763</v>
      </c>
      <c r="X68" s="138">
        <f t="shared" si="63"/>
        <v>13.40945208482861</v>
      </c>
      <c r="Y68" s="148">
        <f t="shared" si="63"/>
        <v>13.602889560609603</v>
      </c>
      <c r="Z68" s="138">
        <f t="shared" si="63"/>
        <v>13.602889560609558</v>
      </c>
      <c r="AA68" s="138">
        <f t="shared" si="63"/>
        <v>12.880537061582997</v>
      </c>
      <c r="AB68" s="138">
        <f t="shared" si="63"/>
        <v>8.6659635302992335</v>
      </c>
      <c r="AC68" s="119">
        <f t="shared" si="63"/>
        <v>69.787388394266728</v>
      </c>
      <c r="AD68" s="119">
        <f t="shared" si="63"/>
        <v>71.026487573756469</v>
      </c>
    </row>
    <row r="69" spans="1:30" x14ac:dyDescent="0.25">
      <c r="A69" s="150" t="s">
        <v>73</v>
      </c>
      <c r="B69" s="150"/>
      <c r="C69" s="102">
        <f>(C68/C67)*100</f>
        <v>13.602889560609603</v>
      </c>
      <c r="D69" s="98">
        <f>(D68/D67)*100</f>
        <v>8.6659635302992335</v>
      </c>
    </row>
    <row r="70" spans="1:30" x14ac:dyDescent="0.25">
      <c r="A70" s="150" t="s">
        <v>115</v>
      </c>
      <c r="B70" s="150"/>
      <c r="C70" s="99">
        <f>COUNT(Y59:Y63)</f>
        <v>5</v>
      </c>
      <c r="D70" s="100">
        <f>COUNT(AB59:AB63)</f>
        <v>5</v>
      </c>
    </row>
    <row r="71" spans="1:30" x14ac:dyDescent="0.25">
      <c r="A71" s="151" t="s">
        <v>116</v>
      </c>
      <c r="B71" s="151"/>
      <c r="C71" s="97">
        <f>_xlfn.CONFIDENCE.NORM(0.05,C68,C70)</f>
        <v>2.9323747620921823E-4</v>
      </c>
      <c r="D71" s="98">
        <f>_xlfn.CONFIDENCE.NORM(0.05,D68,D70)</f>
        <v>1.1531131195524205</v>
      </c>
    </row>
  </sheetData>
  <mergeCells count="37">
    <mergeCell ref="A67:B67"/>
    <mergeCell ref="A68:B68"/>
    <mergeCell ref="A69:B69"/>
    <mergeCell ref="A70:B70"/>
    <mergeCell ref="A71:B71"/>
    <mergeCell ref="A66:D66"/>
    <mergeCell ref="A49:B49"/>
    <mergeCell ref="A50:B50"/>
    <mergeCell ref="A51:B51"/>
    <mergeCell ref="A52:B52"/>
    <mergeCell ref="A53:B53"/>
    <mergeCell ref="A59:D59"/>
    <mergeCell ref="A60:B60"/>
    <mergeCell ref="A61:B61"/>
    <mergeCell ref="A62:B62"/>
    <mergeCell ref="A63:B63"/>
    <mergeCell ref="A64:B6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1"/>
  <sheetViews>
    <sheetView tabSelected="1" topLeftCell="A45" zoomScaleNormal="100" workbookViewId="0">
      <selection activeCell="E62" sqref="E62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79</v>
      </c>
      <c r="C1" s="1" t="s">
        <v>2</v>
      </c>
      <c r="D1" s="2">
        <v>2009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56" t="s">
        <v>3</v>
      </c>
      <c r="H2" s="156"/>
      <c r="I2" s="156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57" t="s">
        <v>4</v>
      </c>
      <c r="B3" s="157"/>
      <c r="C3" s="157"/>
      <c r="D3" s="157"/>
      <c r="E3" s="15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5</v>
      </c>
      <c r="C4" s="9" t="s">
        <v>6</v>
      </c>
      <c r="D4" s="9" t="s">
        <v>7</v>
      </c>
      <c r="E4" s="10"/>
      <c r="G4" s="3" t="s">
        <v>8</v>
      </c>
      <c r="H4" s="3">
        <f>400/20</f>
        <v>20</v>
      </c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80</v>
      </c>
      <c r="B5" s="10">
        <v>40.799999999999997</v>
      </c>
      <c r="C5" s="10">
        <v>12.1</v>
      </c>
      <c r="D5" s="10">
        <v>0</v>
      </c>
      <c r="E5" s="10"/>
      <c r="G5" s="3" t="s">
        <v>12</v>
      </c>
      <c r="H5" s="3">
        <f>(11.4*0.9)/20</f>
        <v>0.51300000000000001</v>
      </c>
      <c r="I5" s="3" t="s">
        <v>9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81</v>
      </c>
      <c r="B6" s="10">
        <v>42</v>
      </c>
      <c r="C6" s="10">
        <v>13.7</v>
      </c>
      <c r="D6" s="10">
        <v>0</v>
      </c>
      <c r="E6" s="10"/>
      <c r="G6" s="3" t="s">
        <v>14</v>
      </c>
      <c r="H6" s="3">
        <f>(47.87*0.4)/10</f>
        <v>1.9148000000000001</v>
      </c>
      <c r="I6" s="3" t="s">
        <v>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82</v>
      </c>
      <c r="B7" s="10">
        <v>43.3</v>
      </c>
      <c r="C7" s="10">
        <v>10.4</v>
      </c>
      <c r="D7" s="10">
        <v>0</v>
      </c>
      <c r="E7" s="10"/>
      <c r="G7" s="3" t="s">
        <v>16</v>
      </c>
      <c r="H7" s="3"/>
      <c r="I7" s="3" t="s">
        <v>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2"/>
      <c r="Z7" s="12"/>
      <c r="AA7" s="7"/>
      <c r="AB7" s="7"/>
      <c r="AC7" s="7"/>
      <c r="AD7" s="11"/>
    </row>
    <row r="8" spans="1:30" x14ac:dyDescent="0.25">
      <c r="A8" s="10" t="s">
        <v>83</v>
      </c>
      <c r="B8" s="10">
        <v>43.8</v>
      </c>
      <c r="C8" s="10">
        <v>11.6</v>
      </c>
      <c r="D8" s="10">
        <v>0</v>
      </c>
      <c r="E8" s="10"/>
      <c r="G8" s="3" t="s">
        <v>18</v>
      </c>
      <c r="H8" s="3">
        <f>(20.76*0.97)/20</f>
        <v>1.0068600000000001</v>
      </c>
      <c r="I8" s="3" t="s">
        <v>9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84</v>
      </c>
      <c r="B9" s="10">
        <v>41.6</v>
      </c>
      <c r="C9" s="10">
        <v>10.4</v>
      </c>
      <c r="D9" s="10">
        <v>0</v>
      </c>
      <c r="E9" s="10"/>
      <c r="G9" s="3" t="s">
        <v>20</v>
      </c>
      <c r="H9" s="3"/>
      <c r="I9" s="3" t="s">
        <v>9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85</v>
      </c>
      <c r="B10" s="10">
        <v>39.299999999999997</v>
      </c>
      <c r="C10" s="10">
        <v>10.7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56"/>
      <c r="S10" s="156"/>
      <c r="T10" s="156"/>
      <c r="U10" s="156"/>
      <c r="V10" s="156"/>
      <c r="W10" s="156"/>
      <c r="X10" s="13"/>
      <c r="Y10" s="5"/>
      <c r="Z10" s="5"/>
      <c r="AA10" s="5"/>
      <c r="AB10" s="5"/>
      <c r="AC10" s="5"/>
      <c r="AD10" s="5"/>
    </row>
    <row r="11" spans="1:30" x14ac:dyDescent="0.25">
      <c r="A11" s="10" t="s">
        <v>86</v>
      </c>
      <c r="B11" s="10">
        <v>42.3</v>
      </c>
      <c r="C11" s="10">
        <v>9.6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4"/>
      <c r="Y11" s="12"/>
      <c r="Z11" s="12"/>
      <c r="AA11" s="7"/>
      <c r="AB11" s="7"/>
      <c r="AC11" s="7"/>
      <c r="AD11" s="11"/>
    </row>
    <row r="12" spans="1:30" x14ac:dyDescent="0.25">
      <c r="A12" s="10" t="s">
        <v>87</v>
      </c>
      <c r="B12" s="10">
        <v>40.700000000000003</v>
      </c>
      <c r="C12" s="10">
        <v>11.6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4"/>
      <c r="AA12" s="11"/>
      <c r="AB12" s="11"/>
      <c r="AC12" s="11"/>
    </row>
    <row r="13" spans="1:30" x14ac:dyDescent="0.25">
      <c r="A13" s="10" t="s">
        <v>88</v>
      </c>
      <c r="B13" s="10">
        <v>42.5</v>
      </c>
      <c r="C13" s="10">
        <v>4.5999999999999996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4"/>
    </row>
    <row r="14" spans="1:30" x14ac:dyDescent="0.25">
      <c r="A14" s="10" t="s">
        <v>89</v>
      </c>
      <c r="B14" s="10">
        <v>40.299999999999997</v>
      </c>
      <c r="C14" s="10">
        <v>11.1</v>
      </c>
      <c r="D14" s="10">
        <v>0</v>
      </c>
      <c r="E14" s="10"/>
      <c r="G14" s="3"/>
      <c r="H14" s="3"/>
      <c r="I14" s="3"/>
      <c r="J14" s="15"/>
      <c r="K14" s="158" t="s">
        <v>26</v>
      </c>
      <c r="L14" s="158"/>
      <c r="M14" s="158"/>
      <c r="N14" s="159" t="s">
        <v>27</v>
      </c>
      <c r="O14" s="159"/>
      <c r="P14" s="159"/>
      <c r="Q14" s="160" t="s">
        <v>28</v>
      </c>
      <c r="R14" s="160"/>
      <c r="S14" s="160"/>
      <c r="T14" s="161" t="s">
        <v>29</v>
      </c>
      <c r="U14" s="161"/>
      <c r="V14" s="3"/>
      <c r="W14" s="3"/>
      <c r="X14" s="14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6" t="s">
        <v>0</v>
      </c>
      <c r="K15" s="17" t="s">
        <v>30</v>
      </c>
      <c r="L15" s="17" t="s">
        <v>31</v>
      </c>
      <c r="M15" s="17" t="s">
        <v>32</v>
      </c>
      <c r="N15" s="54" t="s">
        <v>33</v>
      </c>
      <c r="O15" s="54" t="s">
        <v>34</v>
      </c>
      <c r="P15" s="54" t="s">
        <v>35</v>
      </c>
      <c r="Q15" s="18" t="s">
        <v>5</v>
      </c>
      <c r="R15" s="18" t="s">
        <v>6</v>
      </c>
      <c r="S15" s="18" t="s">
        <v>7</v>
      </c>
      <c r="T15" s="16" t="s">
        <v>36</v>
      </c>
      <c r="U15" s="16" t="s">
        <v>37</v>
      </c>
      <c r="V15" s="3"/>
      <c r="W15" s="3"/>
      <c r="X15" s="14"/>
      <c r="Y15" s="12"/>
      <c r="Z15" s="12"/>
      <c r="AA15" s="7"/>
      <c r="AB15" s="7"/>
      <c r="AC15" s="7"/>
      <c r="AD15" s="56"/>
    </row>
    <row r="16" spans="1:30" x14ac:dyDescent="0.25">
      <c r="A16" s="10" t="s">
        <v>38</v>
      </c>
      <c r="B16" s="10">
        <v>34.5</v>
      </c>
      <c r="C16" s="10">
        <v>0</v>
      </c>
      <c r="D16" s="10">
        <v>69.8</v>
      </c>
      <c r="E16" s="10"/>
      <c r="G16" s="3"/>
      <c r="H16" s="3"/>
      <c r="I16" s="3"/>
      <c r="J16" s="19">
        <v>1</v>
      </c>
      <c r="K16" s="20">
        <v>10</v>
      </c>
      <c r="L16" s="20">
        <v>0</v>
      </c>
      <c r="M16" s="20">
        <v>10</v>
      </c>
      <c r="N16" s="21">
        <f t="shared" ref="N16:N21" si="0">$H$5*(K16/1000)</f>
        <v>5.13E-3</v>
      </c>
      <c r="O16" s="22">
        <f>$H$7*(L16/1000)</f>
        <v>0</v>
      </c>
      <c r="P16" s="21">
        <f t="shared" ref="P16:P21" si="1">$H$6*(M16/1000)</f>
        <v>1.9148000000000002E-2</v>
      </c>
      <c r="Q16" s="23">
        <f t="shared" ref="Q16:S21" si="2">B16</f>
        <v>34.5</v>
      </c>
      <c r="R16" s="23">
        <f t="shared" si="2"/>
        <v>0</v>
      </c>
      <c r="S16" s="23">
        <f t="shared" si="2"/>
        <v>69.8</v>
      </c>
      <c r="T16" s="24">
        <f t="shared" ref="T16:T21" si="3">R16/Q16</f>
        <v>0</v>
      </c>
      <c r="U16" s="19">
        <f t="shared" ref="U16:U21" si="4">S16/Q16</f>
        <v>2.0231884057971015</v>
      </c>
      <c r="V16" s="3"/>
      <c r="W16" s="3"/>
      <c r="X16" s="14"/>
      <c r="AA16" s="11"/>
      <c r="AB16" s="11"/>
      <c r="AC16" s="11"/>
    </row>
    <row r="17" spans="1:35" x14ac:dyDescent="0.25">
      <c r="A17" s="10" t="s">
        <v>39</v>
      </c>
      <c r="B17" s="10">
        <v>38.1</v>
      </c>
      <c r="C17" s="10">
        <v>16.600000000000001</v>
      </c>
      <c r="D17" s="10">
        <v>77.7</v>
      </c>
      <c r="E17" s="10"/>
      <c r="G17" s="25" t="s">
        <v>40</v>
      </c>
      <c r="H17" s="2">
        <v>194.21</v>
      </c>
      <c r="I17" s="3"/>
      <c r="J17" s="19">
        <v>2</v>
      </c>
      <c r="K17" s="20">
        <v>10</v>
      </c>
      <c r="L17" s="20">
        <v>2</v>
      </c>
      <c r="M17" s="20">
        <v>8</v>
      </c>
      <c r="N17" s="21">
        <f t="shared" si="0"/>
        <v>5.13E-3</v>
      </c>
      <c r="O17" s="22">
        <f>$H$8*(L17/1000)</f>
        <v>2.0137200000000001E-3</v>
      </c>
      <c r="P17" s="21">
        <f t="shared" si="1"/>
        <v>1.5318400000000001E-2</v>
      </c>
      <c r="Q17" s="23">
        <f t="shared" si="2"/>
        <v>38.1</v>
      </c>
      <c r="R17" s="23">
        <f t="shared" si="2"/>
        <v>16.600000000000001</v>
      </c>
      <c r="S17" s="23">
        <f t="shared" si="2"/>
        <v>77.7</v>
      </c>
      <c r="T17" s="24">
        <f t="shared" si="3"/>
        <v>0.4356955380577428</v>
      </c>
      <c r="U17" s="19">
        <f t="shared" si="4"/>
        <v>2.0393700787401574</v>
      </c>
      <c r="V17" s="3"/>
      <c r="W17" s="3"/>
      <c r="X17" s="14"/>
    </row>
    <row r="18" spans="1:35" x14ac:dyDescent="0.25">
      <c r="A18" s="10" t="s">
        <v>41</v>
      </c>
      <c r="B18" s="10">
        <v>42.3</v>
      </c>
      <c r="C18" s="10">
        <v>32.299999999999997</v>
      </c>
      <c r="D18" s="10">
        <v>47.5</v>
      </c>
      <c r="E18" s="10"/>
      <c r="G18" s="25" t="s">
        <v>90</v>
      </c>
      <c r="H18" s="57">
        <f>50.45/10</f>
        <v>5.0449999999999999</v>
      </c>
      <c r="I18" s="3"/>
      <c r="J18" s="19">
        <v>3</v>
      </c>
      <c r="K18" s="20">
        <v>10</v>
      </c>
      <c r="L18" s="20">
        <v>4</v>
      </c>
      <c r="M18" s="20">
        <v>6</v>
      </c>
      <c r="N18" s="21">
        <f t="shared" si="0"/>
        <v>5.13E-3</v>
      </c>
      <c r="O18" s="22">
        <f t="shared" ref="O18:O21" si="5">$H$8*(L18/1000)</f>
        <v>4.0274400000000002E-3</v>
      </c>
      <c r="P18" s="21">
        <f t="shared" si="1"/>
        <v>1.14888E-2</v>
      </c>
      <c r="Q18" s="23">
        <f t="shared" si="2"/>
        <v>42.3</v>
      </c>
      <c r="R18" s="23">
        <f t="shared" si="2"/>
        <v>32.299999999999997</v>
      </c>
      <c r="S18" s="23">
        <f t="shared" si="2"/>
        <v>47.5</v>
      </c>
      <c r="T18" s="24">
        <f t="shared" si="3"/>
        <v>0.7635933806146572</v>
      </c>
      <c r="U18" s="19">
        <f t="shared" si="4"/>
        <v>1.1229314420803784</v>
      </c>
      <c r="V18" s="3"/>
      <c r="W18" s="3"/>
      <c r="X18" s="14"/>
      <c r="Y18" s="14"/>
      <c r="Z18" s="14"/>
    </row>
    <row r="19" spans="1:35" x14ac:dyDescent="0.25">
      <c r="A19" s="10" t="s">
        <v>42</v>
      </c>
      <c r="B19" s="10">
        <v>37</v>
      </c>
      <c r="C19" s="10">
        <v>49.1</v>
      </c>
      <c r="D19" s="10">
        <v>27.6</v>
      </c>
      <c r="E19" s="10"/>
      <c r="G19" s="3"/>
      <c r="H19" s="3"/>
      <c r="I19" s="3"/>
      <c r="J19" s="19">
        <v>4</v>
      </c>
      <c r="K19" s="20">
        <v>10</v>
      </c>
      <c r="L19" s="20">
        <v>6</v>
      </c>
      <c r="M19" s="20">
        <v>4</v>
      </c>
      <c r="N19" s="21">
        <f t="shared" si="0"/>
        <v>5.13E-3</v>
      </c>
      <c r="O19" s="22">
        <f t="shared" si="5"/>
        <v>6.0411600000000003E-3</v>
      </c>
      <c r="P19" s="21">
        <f t="shared" si="1"/>
        <v>7.6592000000000006E-3</v>
      </c>
      <c r="Q19" s="23">
        <f t="shared" si="2"/>
        <v>37</v>
      </c>
      <c r="R19" s="23">
        <f t="shared" si="2"/>
        <v>49.1</v>
      </c>
      <c r="S19" s="23">
        <f t="shared" si="2"/>
        <v>27.6</v>
      </c>
      <c r="T19" s="24">
        <f t="shared" si="3"/>
        <v>1.327027027027027</v>
      </c>
      <c r="U19" s="19">
        <f t="shared" si="4"/>
        <v>0.74594594594594599</v>
      </c>
      <c r="V19" s="3"/>
      <c r="W19" s="3"/>
      <c r="AE19" s="12"/>
      <c r="AF19" s="26"/>
    </row>
    <row r="20" spans="1:35" x14ac:dyDescent="0.25">
      <c r="A20" s="10" t="s">
        <v>43</v>
      </c>
      <c r="B20" s="10">
        <v>39</v>
      </c>
      <c r="C20" s="10">
        <v>64.099999999999994</v>
      </c>
      <c r="D20" s="10">
        <v>10.1</v>
      </c>
      <c r="E20" s="10"/>
      <c r="G20" s="3"/>
      <c r="H20" s="3"/>
      <c r="I20" s="3"/>
      <c r="J20" s="19">
        <v>5</v>
      </c>
      <c r="K20" s="20">
        <v>10</v>
      </c>
      <c r="L20" s="20">
        <v>8</v>
      </c>
      <c r="M20" s="20">
        <v>2</v>
      </c>
      <c r="N20" s="21">
        <f t="shared" si="0"/>
        <v>5.13E-3</v>
      </c>
      <c r="O20" s="22">
        <f t="shared" si="5"/>
        <v>8.0548800000000004E-3</v>
      </c>
      <c r="P20" s="21">
        <f t="shared" si="1"/>
        <v>3.8296000000000003E-3</v>
      </c>
      <c r="Q20" s="23">
        <f t="shared" si="2"/>
        <v>39</v>
      </c>
      <c r="R20" s="23">
        <f t="shared" si="2"/>
        <v>64.099999999999994</v>
      </c>
      <c r="S20" s="23">
        <f t="shared" si="2"/>
        <v>10.1</v>
      </c>
      <c r="T20" s="24">
        <f t="shared" si="3"/>
        <v>1.6435897435897435</v>
      </c>
      <c r="U20" s="19">
        <f t="shared" si="4"/>
        <v>0.25897435897435894</v>
      </c>
      <c r="V20" s="3"/>
      <c r="W20" s="3"/>
    </row>
    <row r="21" spans="1:35" x14ac:dyDescent="0.25">
      <c r="A21" s="10" t="s">
        <v>44</v>
      </c>
      <c r="B21" s="10">
        <v>43.6</v>
      </c>
      <c r="C21" s="10">
        <v>78.400000000000006</v>
      </c>
      <c r="D21" s="10">
        <v>0</v>
      </c>
      <c r="E21" s="10"/>
      <c r="G21" s="3"/>
      <c r="H21" s="3"/>
      <c r="I21" s="3"/>
      <c r="J21" s="19">
        <v>6</v>
      </c>
      <c r="K21" s="20">
        <v>10</v>
      </c>
      <c r="L21" s="20">
        <v>10</v>
      </c>
      <c r="M21" s="20">
        <v>0</v>
      </c>
      <c r="N21" s="21">
        <f t="shared" si="0"/>
        <v>5.13E-3</v>
      </c>
      <c r="O21" s="22">
        <f t="shared" si="5"/>
        <v>1.00686E-2</v>
      </c>
      <c r="P21" s="21">
        <f t="shared" si="1"/>
        <v>0</v>
      </c>
      <c r="Q21" s="23">
        <f t="shared" si="2"/>
        <v>43.6</v>
      </c>
      <c r="R21" s="23">
        <f t="shared" si="2"/>
        <v>78.400000000000006</v>
      </c>
      <c r="S21" s="23">
        <f t="shared" si="2"/>
        <v>0</v>
      </c>
      <c r="T21" s="24">
        <f t="shared" si="3"/>
        <v>1.798165137614679</v>
      </c>
      <c r="U21" s="19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27"/>
    </row>
    <row r="23" spans="1:35" ht="15.75" thickBot="1" x14ac:dyDescent="0.3">
      <c r="A23" s="9" t="s">
        <v>0</v>
      </c>
      <c r="B23" s="9" t="s">
        <v>45</v>
      </c>
      <c r="C23" s="9" t="s">
        <v>46</v>
      </c>
      <c r="D23" s="9" t="s">
        <v>47</v>
      </c>
      <c r="E23" s="9" t="s">
        <v>48</v>
      </c>
      <c r="G23" s="28" t="s">
        <v>10</v>
      </c>
      <c r="H23" s="29" t="s">
        <v>49</v>
      </c>
      <c r="I23" s="29" t="s">
        <v>50</v>
      </c>
      <c r="J23" s="30" t="s">
        <v>51</v>
      </c>
      <c r="K23" s="29" t="s">
        <v>52</v>
      </c>
      <c r="L23" s="29" t="s">
        <v>53</v>
      </c>
      <c r="M23" s="31" t="s">
        <v>91</v>
      </c>
      <c r="N23" s="29" t="s">
        <v>54</v>
      </c>
      <c r="O23" s="29" t="s">
        <v>55</v>
      </c>
      <c r="P23" s="29" t="s">
        <v>56</v>
      </c>
      <c r="Q23" s="30" t="s">
        <v>57</v>
      </c>
      <c r="R23" s="29" t="s">
        <v>58</v>
      </c>
      <c r="S23" s="29" t="s">
        <v>59</v>
      </c>
      <c r="T23" s="30" t="s">
        <v>60</v>
      </c>
      <c r="U23" s="32" t="s">
        <v>61</v>
      </c>
      <c r="V23" s="29" t="s">
        <v>62</v>
      </c>
      <c r="W23" s="30" t="s">
        <v>63</v>
      </c>
      <c r="X23" s="31" t="s">
        <v>64</v>
      </c>
      <c r="Y23" s="32" t="s">
        <v>65</v>
      </c>
      <c r="Z23" s="31" t="s">
        <v>92</v>
      </c>
      <c r="AA23" s="30" t="s">
        <v>66</v>
      </c>
      <c r="AB23" s="30" t="s">
        <v>93</v>
      </c>
      <c r="AC23" s="31" t="s">
        <v>94</v>
      </c>
      <c r="AD23" s="31" t="s">
        <v>95</v>
      </c>
      <c r="AF23" s="153" t="s">
        <v>96</v>
      </c>
      <c r="AG23" s="153"/>
      <c r="AH23" s="153"/>
      <c r="AI23" s="153"/>
    </row>
    <row r="24" spans="1:35" ht="15.75" thickTop="1" x14ac:dyDescent="0.25">
      <c r="A24" s="10" t="str">
        <f t="shared" ref="A24:A33" si="6">A5</f>
        <v>L3998-1</v>
      </c>
      <c r="B24" s="10">
        <v>313.7</v>
      </c>
      <c r="C24" s="10">
        <v>251.4</v>
      </c>
      <c r="D24" s="10">
        <v>556</v>
      </c>
      <c r="E24" s="10">
        <v>0</v>
      </c>
      <c r="G24" s="33" t="str">
        <f t="shared" ref="G24:G33" si="7">A5</f>
        <v>L3998-1</v>
      </c>
      <c r="H24" s="34">
        <f>$B$5</f>
        <v>40.799999999999997</v>
      </c>
      <c r="I24" s="34">
        <f>$C$5</f>
        <v>12.1</v>
      </c>
      <c r="J24" s="35">
        <f>$D$5</f>
        <v>0</v>
      </c>
      <c r="K24" s="34">
        <f t="shared" ref="K24:K30" si="8">I24/H24</f>
        <v>0.29656862745098039</v>
      </c>
      <c r="L24" s="58">
        <f t="shared" ref="L24:L33" si="9">K24/$H$17</f>
        <v>1.5270512715667595E-3</v>
      </c>
      <c r="M24" s="37">
        <f t="shared" ref="M24:M33" si="10">ABS(($L$36-L24)/$L$37)</f>
        <v>0.8276243372152241</v>
      </c>
      <c r="N24" s="38">
        <f>$B$24</f>
        <v>313.7</v>
      </c>
      <c r="O24" s="38">
        <f>$C$24</f>
        <v>251.4</v>
      </c>
      <c r="P24" s="38">
        <f>$D$24</f>
        <v>556</v>
      </c>
      <c r="Q24" s="39">
        <f>$E$24</f>
        <v>0</v>
      </c>
      <c r="R24" s="38">
        <f t="shared" ref="R24:R33" si="11">N24/P24</f>
        <v>0.5642086330935252</v>
      </c>
      <c r="S24" s="38">
        <f t="shared" ref="S24:S33" si="12">O24/P24</f>
        <v>0.452158273381295</v>
      </c>
      <c r="T24" s="40">
        <f t="shared" ref="T24:T33" si="13">Q24/P24</f>
        <v>0</v>
      </c>
      <c r="U24" s="41">
        <f>(R24*0.005*($H$18))/0.5335</f>
        <v>2.6676968640645126E-2</v>
      </c>
      <c r="V24" s="41">
        <f t="shared" ref="V24:V33" si="14">(S24*0.005*($H$18))/0.8217</f>
        <v>1.3880604169457425E-2</v>
      </c>
      <c r="W24" s="42">
        <f t="shared" ref="W24:W33" si="15">(T24*0.005*($H$18))/0.7126</f>
        <v>0</v>
      </c>
      <c r="X24" s="43">
        <f t="shared" ref="X24:X33" si="16">U24/V24</f>
        <v>1.9218881480205696</v>
      </c>
      <c r="Y24" s="59">
        <f t="shared" ref="Y24:Y33" si="17">(U24+V24+W24)*10</f>
        <v>0.40557572810102555</v>
      </c>
      <c r="Z24" s="37">
        <f t="shared" ref="Z24:Z33" si="18">ABS(($Y$36-Y24)/$Y$37)</f>
        <v>0.34469719467048493</v>
      </c>
      <c r="AA24" s="60">
        <f t="shared" ref="AA24:AA33" si="19">L24/Y24</f>
        <v>3.7651446222304106E-3</v>
      </c>
      <c r="AB24" s="52">
        <f>$AA$24</f>
        <v>3.7651446222304106E-3</v>
      </c>
      <c r="AC24" s="37">
        <f t="shared" ref="AC24:AC33" si="20">ABS(($AB$36-AB24)/$AB$37)</f>
        <v>7.0818278044280356E-2</v>
      </c>
      <c r="AD24" s="35" t="s">
        <v>97</v>
      </c>
      <c r="AF24" s="154" t="s">
        <v>98</v>
      </c>
      <c r="AG24" s="154"/>
      <c r="AH24" s="61" t="s">
        <v>99</v>
      </c>
      <c r="AI24" t="s">
        <v>100</v>
      </c>
    </row>
    <row r="25" spans="1:35" x14ac:dyDescent="0.25">
      <c r="A25" s="10" t="str">
        <f t="shared" si="6"/>
        <v>L3998-2</v>
      </c>
      <c r="B25" s="10">
        <v>296.89999999999998</v>
      </c>
      <c r="C25" s="10">
        <v>229.9</v>
      </c>
      <c r="D25" s="10">
        <v>495.6</v>
      </c>
      <c r="E25" s="10">
        <v>0</v>
      </c>
      <c r="G25" s="33" t="str">
        <f t="shared" si="7"/>
        <v>L3998-2</v>
      </c>
      <c r="H25" s="34">
        <f>$B$6</f>
        <v>42</v>
      </c>
      <c r="I25" s="34">
        <f>$C$6</f>
        <v>13.7</v>
      </c>
      <c r="J25" s="35">
        <f>$D$6</f>
        <v>0</v>
      </c>
      <c r="K25" s="34">
        <f t="shared" si="8"/>
        <v>0.3261904761904762</v>
      </c>
      <c r="L25" s="58">
        <f t="shared" si="9"/>
        <v>1.6795761093171113E-3</v>
      </c>
      <c r="M25" s="37">
        <f t="shared" si="10"/>
        <v>1.3540187622239357</v>
      </c>
      <c r="N25" s="38">
        <f>$B$25</f>
        <v>296.89999999999998</v>
      </c>
      <c r="O25" s="38">
        <f>$C$25</f>
        <v>229.9</v>
      </c>
      <c r="P25" s="38">
        <f>$D$25</f>
        <v>495.6</v>
      </c>
      <c r="Q25" s="39">
        <f>$E$25</f>
        <v>0</v>
      </c>
      <c r="R25" s="38">
        <f t="shared" si="11"/>
        <v>0.59907183212267956</v>
      </c>
      <c r="S25" s="38">
        <f t="shared" si="12"/>
        <v>0.46388216303470542</v>
      </c>
      <c r="T25" s="40">
        <f t="shared" si="13"/>
        <v>0</v>
      </c>
      <c r="U25" s="41">
        <f t="shared" ref="U25:U33" si="21">(R25*0.005*($H$18))/0.5335</f>
        <v>2.8325373880589678E-2</v>
      </c>
      <c r="V25" s="41">
        <f t="shared" si="14"/>
        <v>1.4240510603079523E-2</v>
      </c>
      <c r="W25" s="42">
        <f t="shared" si="15"/>
        <v>0</v>
      </c>
      <c r="X25" s="43">
        <f t="shared" si="16"/>
        <v>1.9890701021959347</v>
      </c>
      <c r="Y25" s="59">
        <f t="shared" si="17"/>
        <v>0.42565884483669203</v>
      </c>
      <c r="Z25" s="37">
        <f t="shared" si="18"/>
        <v>0.60662928602233335</v>
      </c>
      <c r="AA25" s="36">
        <f t="shared" si="19"/>
        <v>3.9458268744808917E-3</v>
      </c>
      <c r="AB25" s="52">
        <f>$AA$26</f>
        <v>3.1985204962209986E-3</v>
      </c>
      <c r="AC25" s="37">
        <f t="shared" si="20"/>
        <v>0.28053657218049932</v>
      </c>
      <c r="AD25" s="35">
        <f>(AB24-AB33)/AB37</f>
        <v>0.27621283859133844</v>
      </c>
      <c r="AF25" s="155" t="s">
        <v>101</v>
      </c>
      <c r="AG25" s="155"/>
      <c r="AH25">
        <v>2.1760000000000002</v>
      </c>
      <c r="AI25">
        <v>2.41</v>
      </c>
    </row>
    <row r="26" spans="1:35" x14ac:dyDescent="0.25">
      <c r="A26" s="10" t="str">
        <f t="shared" si="6"/>
        <v>L3998-3</v>
      </c>
      <c r="B26" s="10">
        <v>291.89999999999998</v>
      </c>
      <c r="C26" s="10">
        <v>239.5</v>
      </c>
      <c r="D26" s="10">
        <v>547.1</v>
      </c>
      <c r="E26" s="10">
        <v>0</v>
      </c>
      <c r="G26" s="33" t="str">
        <f t="shared" si="7"/>
        <v>L3998-3</v>
      </c>
      <c r="H26" s="34">
        <f>$B$7</f>
        <v>43.3</v>
      </c>
      <c r="I26" s="34">
        <f>$C$7</f>
        <v>10.4</v>
      </c>
      <c r="J26" s="35">
        <f>$D$7</f>
        <v>0</v>
      </c>
      <c r="K26" s="34">
        <f t="shared" si="8"/>
        <v>0.2401847575057737</v>
      </c>
      <c r="L26" s="58">
        <f t="shared" si="9"/>
        <v>1.2367270351978461E-3</v>
      </c>
      <c r="M26" s="37">
        <f t="shared" si="10"/>
        <v>0.17434400921007806</v>
      </c>
      <c r="N26" s="38">
        <f>$B$26</f>
        <v>291.89999999999998</v>
      </c>
      <c r="O26" s="38">
        <f>$C$26</f>
        <v>239.5</v>
      </c>
      <c r="P26" s="38">
        <f>$D$26</f>
        <v>547.1</v>
      </c>
      <c r="Q26" s="39">
        <f>$E$26</f>
        <v>0</v>
      </c>
      <c r="R26" s="38">
        <f t="shared" si="11"/>
        <v>0.53354048619996342</v>
      </c>
      <c r="S26" s="38">
        <f t="shared" si="12"/>
        <v>0.43776274904039481</v>
      </c>
      <c r="T26" s="40">
        <f t="shared" si="13"/>
        <v>0</v>
      </c>
      <c r="U26" s="41">
        <f t="shared" si="21"/>
        <v>2.5226914272528728E-2</v>
      </c>
      <c r="V26" s="41">
        <f t="shared" si="14"/>
        <v>1.3438682420036459E-2</v>
      </c>
      <c r="W26" s="42">
        <f t="shared" si="15"/>
        <v>0</v>
      </c>
      <c r="X26" s="43">
        <f t="shared" si="16"/>
        <v>1.8771865785678927</v>
      </c>
      <c r="Y26" s="59">
        <f t="shared" si="17"/>
        <v>0.38665596692565191</v>
      </c>
      <c r="Z26" s="37">
        <f t="shared" si="18"/>
        <v>9.793805475361668E-2</v>
      </c>
      <c r="AA26" s="36">
        <f t="shared" si="19"/>
        <v>3.1985204962209986E-3</v>
      </c>
      <c r="AB26" s="52">
        <f>$AA$25</f>
        <v>3.9458268744808917E-3</v>
      </c>
      <c r="AC26" s="37">
        <f t="shared" si="20"/>
        <v>0.18285654603128296</v>
      </c>
      <c r="AD26" s="35"/>
      <c r="AF26" s="155" t="s">
        <v>102</v>
      </c>
      <c r="AG26" s="155"/>
      <c r="AH26">
        <v>3.68</v>
      </c>
      <c r="AI26">
        <v>3.88</v>
      </c>
    </row>
    <row r="27" spans="1:35" x14ac:dyDescent="0.25">
      <c r="A27" s="10" t="str">
        <f t="shared" si="6"/>
        <v>L3998-4</v>
      </c>
      <c r="B27" s="10">
        <v>245.1</v>
      </c>
      <c r="C27" s="10">
        <v>195.1</v>
      </c>
      <c r="D27" s="10">
        <v>540.79999999999995</v>
      </c>
      <c r="E27" s="10">
        <v>0</v>
      </c>
      <c r="G27" s="33" t="str">
        <f t="shared" si="7"/>
        <v>L3998-4</v>
      </c>
      <c r="H27" s="34">
        <f>$B$8</f>
        <v>43.8</v>
      </c>
      <c r="I27" s="34">
        <f>$C$8</f>
        <v>11.6</v>
      </c>
      <c r="J27" s="35">
        <f>$D$8</f>
        <v>0</v>
      </c>
      <c r="K27" s="34">
        <f t="shared" si="8"/>
        <v>0.26484018264840181</v>
      </c>
      <c r="L27" s="58">
        <f t="shared" si="9"/>
        <v>1.3636794328222121E-3</v>
      </c>
      <c r="M27" s="37">
        <f t="shared" si="10"/>
        <v>0.26379469224086877</v>
      </c>
      <c r="N27" s="38">
        <f>$B$27</f>
        <v>245.1</v>
      </c>
      <c r="O27" s="38">
        <f>$C$27</f>
        <v>195.1</v>
      </c>
      <c r="P27" s="38">
        <f>$D$27</f>
        <v>540.79999999999995</v>
      </c>
      <c r="Q27" s="39">
        <f>$E$27</f>
        <v>0</v>
      </c>
      <c r="R27" s="38">
        <f t="shared" si="11"/>
        <v>0.45321745562130178</v>
      </c>
      <c r="S27" s="38">
        <f t="shared" si="12"/>
        <v>0.36076183431952663</v>
      </c>
      <c r="T27" s="40">
        <f t="shared" si="13"/>
        <v>0</v>
      </c>
      <c r="U27" s="41">
        <f t="shared" si="21"/>
        <v>2.1429072761100919E-2</v>
      </c>
      <c r="V27" s="41">
        <f t="shared" si="14"/>
        <v>1.1074865852148058E-2</v>
      </c>
      <c r="W27" s="42">
        <f t="shared" si="15"/>
        <v>0</v>
      </c>
      <c r="X27" s="43">
        <f t="shared" si="16"/>
        <v>1.9349284268707037</v>
      </c>
      <c r="Y27" s="59">
        <f t="shared" si="17"/>
        <v>0.32503938613248973</v>
      </c>
      <c r="Z27" s="37">
        <f t="shared" si="18"/>
        <v>0.7056901908782236</v>
      </c>
      <c r="AA27" s="36">
        <f t="shared" si="19"/>
        <v>4.1954282803941829E-3</v>
      </c>
      <c r="AB27" s="52">
        <f>$AA$30</f>
        <v>2.6000071086349284E-3</v>
      </c>
      <c r="AC27" s="37">
        <f t="shared" si="20"/>
        <v>0.65166545992104019</v>
      </c>
      <c r="AD27" s="35" t="s">
        <v>103</v>
      </c>
      <c r="AF27" s="155" t="s">
        <v>104</v>
      </c>
      <c r="AG27" s="155"/>
      <c r="AH27">
        <v>0.76949999999999996</v>
      </c>
      <c r="AI27">
        <v>0.85860000000000003</v>
      </c>
    </row>
    <row r="28" spans="1:35" x14ac:dyDescent="0.25">
      <c r="A28" s="10" t="str">
        <f t="shared" si="6"/>
        <v>L3998-5</v>
      </c>
      <c r="B28" s="10">
        <v>306.2</v>
      </c>
      <c r="C28" s="10">
        <v>235.2</v>
      </c>
      <c r="D28" s="10">
        <v>527.5</v>
      </c>
      <c r="E28" s="10">
        <v>0</v>
      </c>
      <c r="G28" s="33" t="str">
        <f t="shared" si="7"/>
        <v>L3998-5</v>
      </c>
      <c r="H28" s="34">
        <f>$B$9</f>
        <v>41.6</v>
      </c>
      <c r="I28" s="34">
        <f>$C$9</f>
        <v>10.4</v>
      </c>
      <c r="J28" s="35">
        <f>$D$9</f>
        <v>0</v>
      </c>
      <c r="K28" s="34">
        <f t="shared" si="8"/>
        <v>0.25</v>
      </c>
      <c r="L28" s="58">
        <f t="shared" si="9"/>
        <v>1.2872663611554502E-3</v>
      </c>
      <c r="M28" s="37">
        <f t="shared" si="10"/>
        <v>7.7546125878960459E-5</v>
      </c>
      <c r="N28" s="38">
        <f>$B$28</f>
        <v>306.2</v>
      </c>
      <c r="O28" s="38">
        <f>$C$28</f>
        <v>235.2</v>
      </c>
      <c r="P28" s="38">
        <f>$D$28</f>
        <v>527.5</v>
      </c>
      <c r="Q28" s="39">
        <f>$E$28</f>
        <v>0</v>
      </c>
      <c r="R28" s="38">
        <f t="shared" si="11"/>
        <v>0.58047393364928912</v>
      </c>
      <c r="S28" s="38">
        <f t="shared" si="12"/>
        <v>0.4458767772511848</v>
      </c>
      <c r="T28" s="40">
        <f t="shared" si="13"/>
        <v>0</v>
      </c>
      <c r="U28" s="41">
        <f t="shared" si="21"/>
        <v>2.7446026197382043E-2</v>
      </c>
      <c r="V28" s="41">
        <f t="shared" si="14"/>
        <v>1.3687771335233219E-2</v>
      </c>
      <c r="W28" s="42">
        <f t="shared" si="15"/>
        <v>0</v>
      </c>
      <c r="X28" s="43">
        <f t="shared" si="16"/>
        <v>2.0051493793393651</v>
      </c>
      <c r="Y28" s="59">
        <f t="shared" si="17"/>
        <v>0.41133797532615263</v>
      </c>
      <c r="Z28" s="37">
        <f t="shared" si="18"/>
        <v>0.41985074212178564</v>
      </c>
      <c r="AA28" s="36">
        <f t="shared" si="19"/>
        <v>3.1294615094430997E-3</v>
      </c>
      <c r="AB28" s="52">
        <f>$AA$33</f>
        <v>1.4506337453742673E-3</v>
      </c>
      <c r="AC28" s="37">
        <f t="shared" si="20"/>
        <v>1.3643740922641905</v>
      </c>
      <c r="AD28" s="35">
        <f>1-((((COUNT(AB24:AB33))-3)*((STDEV(AB26:AB33))^2))/(((COUNT(AB24:AB33))-1)*((STDEV(AB24:AB33))^2)))</f>
        <v>9.9126352442074905E-3</v>
      </c>
    </row>
    <row r="29" spans="1:35" x14ac:dyDescent="0.25">
      <c r="A29" s="10" t="str">
        <f t="shared" si="6"/>
        <v>L3998-6</v>
      </c>
      <c r="B29" s="10">
        <v>288.2</v>
      </c>
      <c r="C29" s="10">
        <v>234.3</v>
      </c>
      <c r="D29" s="10">
        <v>493</v>
      </c>
      <c r="E29" s="10">
        <v>0</v>
      </c>
      <c r="G29" s="33" t="str">
        <f t="shared" si="7"/>
        <v>L3998-6</v>
      </c>
      <c r="H29" s="34">
        <f>$B$10</f>
        <v>39.299999999999997</v>
      </c>
      <c r="I29" s="34">
        <f>$C$10</f>
        <v>10.7</v>
      </c>
      <c r="J29" s="35">
        <f>$D$10</f>
        <v>0</v>
      </c>
      <c r="K29" s="34">
        <f t="shared" si="8"/>
        <v>0.27226463104325699</v>
      </c>
      <c r="L29" s="58">
        <f t="shared" si="9"/>
        <v>1.4019084034975387E-3</v>
      </c>
      <c r="M29" s="37">
        <f t="shared" si="10"/>
        <v>0.39573069252857929</v>
      </c>
      <c r="N29" s="38">
        <f>$B$29</f>
        <v>288.2</v>
      </c>
      <c r="O29" s="38">
        <f>$C$29</f>
        <v>234.3</v>
      </c>
      <c r="P29" s="38">
        <f>$D$29</f>
        <v>493</v>
      </c>
      <c r="Q29" s="39">
        <f>$E$29</f>
        <v>0</v>
      </c>
      <c r="R29" s="38">
        <f t="shared" si="11"/>
        <v>0.58458417849898581</v>
      </c>
      <c r="S29" s="38">
        <f t="shared" si="12"/>
        <v>0.47525354969574041</v>
      </c>
      <c r="T29" s="40">
        <f t="shared" si="13"/>
        <v>0</v>
      </c>
      <c r="U29" s="41">
        <f t="shared" si="21"/>
        <v>2.7640367202693378E-2</v>
      </c>
      <c r="V29" s="41">
        <f t="shared" si="14"/>
        <v>1.4589595705336562E-2</v>
      </c>
      <c r="W29" s="42">
        <f t="shared" si="15"/>
        <v>0</v>
      </c>
      <c r="X29" s="43">
        <f t="shared" si="16"/>
        <v>1.8945259183969796</v>
      </c>
      <c r="Y29" s="59">
        <f t="shared" si="17"/>
        <v>0.42229962908029939</v>
      </c>
      <c r="Z29" s="37">
        <f t="shared" si="18"/>
        <v>0.56281704213832617</v>
      </c>
      <c r="AA29" s="36">
        <f t="shared" si="19"/>
        <v>3.3197007692160885E-3</v>
      </c>
      <c r="AB29" s="52">
        <f>$AA$28</f>
        <v>3.1294615094430997E-3</v>
      </c>
      <c r="AC29" s="37">
        <f t="shared" si="20"/>
        <v>0.32335898097362692</v>
      </c>
      <c r="AD29" s="35"/>
    </row>
    <row r="30" spans="1:35" x14ac:dyDescent="0.25">
      <c r="A30" s="10" t="str">
        <f t="shared" si="6"/>
        <v>L3998-7</v>
      </c>
      <c r="B30" s="10">
        <v>356.8</v>
      </c>
      <c r="C30" s="10">
        <v>272.10000000000002</v>
      </c>
      <c r="D30" s="10">
        <v>561.20000000000005</v>
      </c>
      <c r="E30" s="10">
        <v>0</v>
      </c>
      <c r="G30" s="33" t="str">
        <f t="shared" si="7"/>
        <v>L3998-7</v>
      </c>
      <c r="H30" s="34">
        <f>$B$11</f>
        <v>42.3</v>
      </c>
      <c r="I30" s="34">
        <f>$C$11</f>
        <v>9.6</v>
      </c>
      <c r="J30" s="35">
        <f>$D$11</f>
        <v>0</v>
      </c>
      <c r="K30" s="34">
        <f t="shared" si="8"/>
        <v>0.22695035460992907</v>
      </c>
      <c r="L30" s="58">
        <f t="shared" si="9"/>
        <v>1.1685822285666498E-3</v>
      </c>
      <c r="M30" s="37">
        <f t="shared" si="10"/>
        <v>0.40952568081867935</v>
      </c>
      <c r="N30" s="38">
        <f>$B$30</f>
        <v>356.8</v>
      </c>
      <c r="O30" s="38">
        <f>$C$30</f>
        <v>272.10000000000002</v>
      </c>
      <c r="P30" s="38">
        <f>$D$30</f>
        <v>561.20000000000005</v>
      </c>
      <c r="Q30" s="39">
        <f>$E$30</f>
        <v>0</v>
      </c>
      <c r="R30" s="38">
        <f t="shared" si="11"/>
        <v>0.63578047042052743</v>
      </c>
      <c r="S30" s="38">
        <f t="shared" si="12"/>
        <v>0.48485388453314326</v>
      </c>
      <c r="T30" s="40">
        <f t="shared" si="13"/>
        <v>0</v>
      </c>
      <c r="U30" s="41">
        <f t="shared" si="21"/>
        <v>3.0061035363369838E-2</v>
      </c>
      <c r="V30" s="41">
        <f t="shared" si="14"/>
        <v>1.4884312081475648E-2</v>
      </c>
      <c r="W30" s="42">
        <f t="shared" si="15"/>
        <v>0</v>
      </c>
      <c r="X30" s="43">
        <f t="shared" si="16"/>
        <v>2.0196455972447973</v>
      </c>
      <c r="Y30" s="59">
        <f t="shared" si="17"/>
        <v>0.44945347444845485</v>
      </c>
      <c r="Z30" s="37">
        <f t="shared" si="18"/>
        <v>0.91696842208297047</v>
      </c>
      <c r="AA30" s="36">
        <f t="shared" si="19"/>
        <v>2.6000071086349284E-3</v>
      </c>
      <c r="AB30" s="52">
        <f>$AA$27</f>
        <v>4.1954282803941829E-3</v>
      </c>
      <c r="AC30" s="37">
        <f t="shared" si="20"/>
        <v>0.33763051446110959</v>
      </c>
      <c r="AD30" s="35" t="s">
        <v>105</v>
      </c>
    </row>
    <row r="31" spans="1:35" x14ac:dyDescent="0.25">
      <c r="A31" s="10" t="str">
        <f t="shared" si="6"/>
        <v>L3998-8</v>
      </c>
      <c r="B31" s="10">
        <v>266.10000000000002</v>
      </c>
      <c r="C31" s="10">
        <v>209</v>
      </c>
      <c r="D31" s="10">
        <v>503.3</v>
      </c>
      <c r="E31" s="10">
        <v>0</v>
      </c>
      <c r="G31" s="33" t="str">
        <f t="shared" si="7"/>
        <v>L3998-8</v>
      </c>
      <c r="H31" s="34">
        <f>$B$12</f>
        <v>40.700000000000003</v>
      </c>
      <c r="I31" s="34">
        <f>$C$12</f>
        <v>11.6</v>
      </c>
      <c r="J31" s="35">
        <f>$D$12</f>
        <v>0</v>
      </c>
      <c r="K31" s="34">
        <f>I30/H31</f>
        <v>0.23587223587223585</v>
      </c>
      <c r="L31" s="58">
        <f t="shared" si="9"/>
        <v>1.2145215790754125E-3</v>
      </c>
      <c r="M31" s="37">
        <f t="shared" si="10"/>
        <v>0.25097958201269632</v>
      </c>
      <c r="N31" s="38">
        <f>$B$31</f>
        <v>266.10000000000002</v>
      </c>
      <c r="O31" s="38">
        <f>$C$31</f>
        <v>209</v>
      </c>
      <c r="P31" s="38">
        <f>$D$31</f>
        <v>503.3</v>
      </c>
      <c r="Q31" s="39">
        <f>$E$31</f>
        <v>0</v>
      </c>
      <c r="R31" s="38">
        <f t="shared" si="11"/>
        <v>0.52871051062984309</v>
      </c>
      <c r="S31" s="38">
        <f t="shared" si="12"/>
        <v>0.41525928869461554</v>
      </c>
      <c r="T31" s="40">
        <f t="shared" si="13"/>
        <v>0</v>
      </c>
      <c r="U31" s="41">
        <f t="shared" si="21"/>
        <v>2.4998542887793428E-2</v>
      </c>
      <c r="V31" s="41">
        <f t="shared" si="14"/>
        <v>1.2747858777317362E-2</v>
      </c>
      <c r="W31" s="42">
        <f t="shared" si="15"/>
        <v>0</v>
      </c>
      <c r="X31" s="43">
        <f t="shared" si="16"/>
        <v>1.9609993587530217</v>
      </c>
      <c r="Y31" s="59">
        <f t="shared" si="17"/>
        <v>0.3774640166511079</v>
      </c>
      <c r="Z31" s="37">
        <f t="shared" si="18"/>
        <v>2.1947060226451529E-2</v>
      </c>
      <c r="AA31" s="36">
        <f t="shared" si="19"/>
        <v>3.2175824065317506E-3</v>
      </c>
      <c r="AB31" s="52">
        <f>$AA$31</f>
        <v>3.2175824065317506E-3</v>
      </c>
      <c r="AC31" s="37">
        <f t="shared" si="20"/>
        <v>0.26871657664059673</v>
      </c>
      <c r="AD31" s="35">
        <f>1-((((COUNT(AB24:AB33))-3)*((STDEV(AB24:AB31))^2))/(((COUNT(AB24:AB33))-1)*((STDEV(AB24:AB33))^2)))</f>
        <v>0.77395822063613806</v>
      </c>
    </row>
    <row r="32" spans="1:35" x14ac:dyDescent="0.25">
      <c r="A32" s="10" t="str">
        <f t="shared" si="6"/>
        <v>L3998-9</v>
      </c>
      <c r="B32" s="10">
        <v>133.69999999999999</v>
      </c>
      <c r="C32" s="10">
        <v>114.6</v>
      </c>
      <c r="D32" s="10">
        <v>538.20000000000005</v>
      </c>
      <c r="E32" s="10">
        <v>0</v>
      </c>
      <c r="G32" s="33" t="str">
        <f t="shared" si="7"/>
        <v>L3998-9</v>
      </c>
      <c r="H32" s="34">
        <f>$B$13</f>
        <v>42.5</v>
      </c>
      <c r="I32" s="34">
        <f>$C$13</f>
        <v>4.5999999999999996</v>
      </c>
      <c r="J32" s="35">
        <f>$D$13</f>
        <v>0</v>
      </c>
      <c r="K32" s="34">
        <f>I31/H32</f>
        <v>0.27294117647058824</v>
      </c>
      <c r="L32" s="58">
        <f t="shared" si="9"/>
        <v>1.4053919801791269E-3</v>
      </c>
      <c r="M32" s="37">
        <f t="shared" si="10"/>
        <v>0.40775322847305134</v>
      </c>
      <c r="N32" s="38">
        <f>$B$32</f>
        <v>133.69999999999999</v>
      </c>
      <c r="O32" s="38">
        <f>$C$32</f>
        <v>114.6</v>
      </c>
      <c r="P32" s="38">
        <f>$D$32</f>
        <v>538.20000000000005</v>
      </c>
      <c r="Q32" s="39">
        <f>$E$32</f>
        <v>0</v>
      </c>
      <c r="R32" s="38">
        <f t="shared" si="11"/>
        <v>0.24842066146413969</v>
      </c>
      <c r="S32" s="38">
        <f t="shared" si="12"/>
        <v>0.21293199554069117</v>
      </c>
      <c r="T32" s="40">
        <f t="shared" si="13"/>
        <v>0</v>
      </c>
      <c r="U32" s="41">
        <f t="shared" si="21"/>
        <v>1.174585039443847E-2</v>
      </c>
      <c r="V32" s="41">
        <f t="shared" si="14"/>
        <v>6.5367038913398262E-3</v>
      </c>
      <c r="W32" s="42">
        <f t="shared" si="15"/>
        <v>0</v>
      </c>
      <c r="X32" s="43">
        <f t="shared" si="16"/>
        <v>1.7969072164948452</v>
      </c>
      <c r="Y32" s="59">
        <f t="shared" si="17"/>
        <v>0.18282554285778296</v>
      </c>
      <c r="Z32" s="37">
        <f t="shared" si="18"/>
        <v>2.5605003719082124</v>
      </c>
      <c r="AA32" s="36">
        <f t="shared" si="19"/>
        <v>7.6870658126384373E-3</v>
      </c>
      <c r="AB32" s="52">
        <f>$AA$32</f>
        <v>7.6870658126384373E-3</v>
      </c>
      <c r="AC32" s="37">
        <f t="shared" si="20"/>
        <v>2.5027409039903423</v>
      </c>
      <c r="AD32" s="35"/>
    </row>
    <row r="33" spans="1:30" x14ac:dyDescent="0.25">
      <c r="A33" s="10" t="str">
        <f t="shared" si="6"/>
        <v>L3998-10</v>
      </c>
      <c r="B33" s="10">
        <v>287.7</v>
      </c>
      <c r="C33" s="10">
        <v>234.2</v>
      </c>
      <c r="D33" s="10">
        <v>513.20000000000005</v>
      </c>
      <c r="E33" s="10">
        <v>0</v>
      </c>
      <c r="G33" s="33" t="str">
        <f t="shared" si="7"/>
        <v>L3998-10</v>
      </c>
      <c r="H33" s="34">
        <f>$B$14</f>
        <v>40.299999999999997</v>
      </c>
      <c r="I33" s="62">
        <f>$C$14</f>
        <v>11.1</v>
      </c>
      <c r="J33" s="35">
        <f>$D$14</f>
        <v>0</v>
      </c>
      <c r="K33" s="34">
        <f>I32/H33</f>
        <v>0.11414392059553349</v>
      </c>
      <c r="L33" s="58">
        <f t="shared" si="9"/>
        <v>5.8773451725211616E-4</v>
      </c>
      <c r="M33" s="37">
        <f t="shared" si="10"/>
        <v>2.4141499867660885</v>
      </c>
      <c r="N33" s="38">
        <f>$B$33</f>
        <v>287.7</v>
      </c>
      <c r="O33" s="38">
        <f>$C$33</f>
        <v>234.2</v>
      </c>
      <c r="P33" s="38">
        <f>$D$33</f>
        <v>513.20000000000005</v>
      </c>
      <c r="Q33" s="39">
        <f>$E$33</f>
        <v>0</v>
      </c>
      <c r="R33" s="38">
        <f t="shared" si="11"/>
        <v>0.56060015588464529</v>
      </c>
      <c r="S33" s="38">
        <f t="shared" si="12"/>
        <v>0.45635229929851906</v>
      </c>
      <c r="T33" s="40">
        <f t="shared" si="13"/>
        <v>0</v>
      </c>
      <c r="U33" s="41">
        <f t="shared" si="21"/>
        <v>2.6506352262774466E-2</v>
      </c>
      <c r="V33" s="41">
        <f t="shared" si="14"/>
        <v>1.400935469125611E-2</v>
      </c>
      <c r="W33" s="42">
        <f t="shared" si="15"/>
        <v>0</v>
      </c>
      <c r="X33" s="43">
        <f t="shared" si="16"/>
        <v>1.892046625053923</v>
      </c>
      <c r="Y33" s="59">
        <f t="shared" si="17"/>
        <v>0.40515706954030573</v>
      </c>
      <c r="Z33" s="37">
        <f t="shared" si="18"/>
        <v>0.33923688122337203</v>
      </c>
      <c r="AA33" s="36">
        <f t="shared" si="19"/>
        <v>1.4506337453742673E-3</v>
      </c>
      <c r="AB33" s="52">
        <f>$AA$29</f>
        <v>3.3197007692160885E-3</v>
      </c>
      <c r="AC33" s="37">
        <f t="shared" si="20"/>
        <v>0.20539456054705807</v>
      </c>
      <c r="AD33" s="35"/>
    </row>
    <row r="34" spans="1:30" ht="15.75" thickBot="1" x14ac:dyDescent="0.3">
      <c r="A34" s="10"/>
      <c r="B34" s="10"/>
      <c r="C34" s="10"/>
      <c r="D34" s="10"/>
      <c r="E34" s="10"/>
      <c r="G34" s="28"/>
      <c r="H34" s="29"/>
      <c r="I34" s="29"/>
      <c r="J34" s="30"/>
      <c r="K34" s="31"/>
      <c r="L34" s="63"/>
      <c r="M34" s="64"/>
      <c r="N34" s="45"/>
      <c r="O34" s="45"/>
      <c r="P34" s="45"/>
      <c r="Q34" s="46"/>
      <c r="R34" s="45"/>
      <c r="S34" s="45"/>
      <c r="T34" s="47"/>
      <c r="U34" s="29"/>
      <c r="V34" s="29"/>
      <c r="W34" s="30"/>
      <c r="X34" s="31"/>
      <c r="Y34" s="32"/>
      <c r="Z34" s="31"/>
      <c r="AA34" s="30"/>
      <c r="AB34" s="30"/>
      <c r="AC34" s="31"/>
      <c r="AD34" s="31"/>
    </row>
    <row r="35" spans="1:30" ht="15.75" thickTop="1" x14ac:dyDescent="0.25">
      <c r="A35" s="10" t="s">
        <v>47</v>
      </c>
      <c r="B35" s="10">
        <v>0</v>
      </c>
      <c r="C35" s="10">
        <v>0</v>
      </c>
      <c r="D35" s="10">
        <v>544.20000000000005</v>
      </c>
      <c r="E35" s="10">
        <v>0</v>
      </c>
      <c r="G35" s="65" t="s">
        <v>106</v>
      </c>
      <c r="H35" s="66"/>
      <c r="I35" s="66"/>
      <c r="J35" s="67"/>
      <c r="K35" s="68"/>
      <c r="L35" s="69"/>
      <c r="M35" s="70"/>
      <c r="N35" s="71"/>
      <c r="O35" s="71"/>
      <c r="P35" s="71"/>
      <c r="Q35" s="72"/>
      <c r="R35" s="71"/>
      <c r="S35" s="71"/>
      <c r="T35" s="73"/>
      <c r="U35" s="66"/>
      <c r="V35" s="66"/>
      <c r="W35" s="67"/>
      <c r="X35" s="68"/>
      <c r="Y35" s="66"/>
      <c r="Z35" s="68"/>
      <c r="AA35" s="68"/>
      <c r="AB35" s="68"/>
      <c r="AC35" s="68"/>
      <c r="AD35" s="68"/>
    </row>
    <row r="36" spans="1:30" x14ac:dyDescent="0.25">
      <c r="A36" s="10" t="s">
        <v>71</v>
      </c>
      <c r="B36" s="10"/>
      <c r="C36" s="10"/>
      <c r="D36" s="10"/>
      <c r="E36" s="10"/>
      <c r="G36" s="48" t="s">
        <v>70</v>
      </c>
      <c r="H36" s="34">
        <f>AVERAGE(H24:H33)</f>
        <v>41.66</v>
      </c>
      <c r="I36" s="34">
        <f>AVERAGE(I24:I32)</f>
        <v>10.522222222222219</v>
      </c>
      <c r="J36" s="35">
        <f>AVERAGE(J24:J28)</f>
        <v>0</v>
      </c>
      <c r="K36" s="51">
        <f>AVERAGE(K24:K33)</f>
        <v>0.24999563623871759</v>
      </c>
      <c r="L36" s="49">
        <f>AVERAGE(L24:L33)</f>
        <v>1.2872438918630224E-3</v>
      </c>
      <c r="M36" s="51"/>
      <c r="N36" s="34">
        <f t="shared" ref="N36:Y36" si="22">AVERAGE(N24:N33)</f>
        <v>278.63</v>
      </c>
      <c r="O36" s="34">
        <f t="shared" si="22"/>
        <v>221.52999999999997</v>
      </c>
      <c r="P36" s="34">
        <f t="shared" si="22"/>
        <v>527.58999999999992</v>
      </c>
      <c r="Q36" s="35">
        <f t="shared" si="22"/>
        <v>0</v>
      </c>
      <c r="R36" s="34">
        <f t="shared" si="22"/>
        <v>0.52886083175849008</v>
      </c>
      <c r="S36" s="34">
        <f t="shared" si="22"/>
        <v>0.42050928147898159</v>
      </c>
      <c r="T36" s="50">
        <f t="shared" si="22"/>
        <v>0</v>
      </c>
      <c r="U36" s="34">
        <f t="shared" si="22"/>
        <v>2.5005650386331613E-2</v>
      </c>
      <c r="V36" s="34">
        <f t="shared" si="22"/>
        <v>1.2909025952668018E-2</v>
      </c>
      <c r="W36" s="50">
        <f t="shared" si="22"/>
        <v>0</v>
      </c>
      <c r="X36" s="37">
        <f t="shared" si="22"/>
        <v>1.9292347350938031</v>
      </c>
      <c r="Y36" s="34">
        <f t="shared" si="22"/>
        <v>0.37914676338999626</v>
      </c>
      <c r="Z36" s="37"/>
      <c r="AA36" s="51">
        <f>AVERAGE(AA24:AA33)</f>
        <v>3.6509371625165058E-3</v>
      </c>
      <c r="AB36" s="51">
        <f>AVERAGE(AB24:AB33)</f>
        <v>3.650937162516505E-3</v>
      </c>
      <c r="AC36" s="51"/>
      <c r="AD36" s="51"/>
    </row>
    <row r="37" spans="1:30" x14ac:dyDescent="0.25">
      <c r="G37" s="48" t="s">
        <v>72</v>
      </c>
      <c r="H37" s="34">
        <f>STDEV(H24:H33)</f>
        <v>1.3977760113043065</v>
      </c>
      <c r="I37" s="34">
        <f>STDEV(I24:I32)</f>
        <v>2.5222895243101067</v>
      </c>
      <c r="J37" s="35">
        <f>STDEV(J24:J28)</f>
        <v>0</v>
      </c>
      <c r="K37" s="37">
        <f>STDEV(K24:K33)</f>
        <v>5.6273104980178276E-2</v>
      </c>
      <c r="L37" s="52">
        <f>STDEV(L24:L33)</f>
        <v>2.8975390031501098E-4</v>
      </c>
      <c r="M37" s="36"/>
      <c r="N37" s="34">
        <f t="shared" ref="N37:Y37" si="23">STDEV(N24:N33)</f>
        <v>58.75586117335213</v>
      </c>
      <c r="O37" s="34">
        <f t="shared" si="23"/>
        <v>43.002016748571876</v>
      </c>
      <c r="P37" s="34">
        <f t="shared" si="23"/>
        <v>24.991974267307853</v>
      </c>
      <c r="Q37" s="35">
        <f t="shared" si="23"/>
        <v>0</v>
      </c>
      <c r="R37" s="34">
        <f t="shared" si="23"/>
        <v>0.10993825557406095</v>
      </c>
      <c r="S37" s="34">
        <f t="shared" si="23"/>
        <v>8.0919433047485181E-2</v>
      </c>
      <c r="T37" s="50">
        <f t="shared" si="23"/>
        <v>0</v>
      </c>
      <c r="U37" s="34">
        <f t="shared" si="23"/>
        <v>5.1981115217538502E-3</v>
      </c>
      <c r="V37" s="34">
        <f t="shared" si="23"/>
        <v>2.4841094056502408E-3</v>
      </c>
      <c r="W37" s="50">
        <f t="shared" si="23"/>
        <v>0</v>
      </c>
      <c r="X37" s="37">
        <f t="shared" si="23"/>
        <v>6.7839721572316686E-2</v>
      </c>
      <c r="Y37" s="34">
        <f t="shared" si="23"/>
        <v>7.6672990438156008E-2</v>
      </c>
      <c r="Z37" s="37"/>
      <c r="AA37" s="53">
        <f>STDEV(AA24:AA33)</f>
        <v>1.6126833759286764E-3</v>
      </c>
      <c r="AB37" s="36">
        <f>STDEV(AB24:AB33)</f>
        <v>1.6126833759286762E-3</v>
      </c>
      <c r="AC37" s="36"/>
      <c r="AD37" s="36"/>
    </row>
    <row r="38" spans="1:30" ht="15.75" customHeight="1" x14ac:dyDescent="0.25">
      <c r="G38" s="48" t="s">
        <v>73</v>
      </c>
      <c r="H38" s="34">
        <f>(H37/H36)*100</f>
        <v>3.3551992590117776</v>
      </c>
      <c r="I38" s="34">
        <f>(I37/I36)*100</f>
        <v>23.97107256472119</v>
      </c>
      <c r="J38" s="35" t="e">
        <f>(J37/J36)*100</f>
        <v>#DIV/0!</v>
      </c>
      <c r="K38" s="44">
        <f>(K37/K36)*100</f>
        <v>22.509634898764318</v>
      </c>
      <c r="L38" s="44">
        <f>(L37/L36)*100</f>
        <v>22.509634898764322</v>
      </c>
      <c r="M38" s="37"/>
      <c r="N38" s="34">
        <f t="shared" ref="N38:Y38" si="24">(N37/N36)*100</f>
        <v>21.087413836755601</v>
      </c>
      <c r="O38" s="34">
        <f t="shared" si="24"/>
        <v>19.411373966763815</v>
      </c>
      <c r="P38" s="34">
        <f t="shared" si="24"/>
        <v>4.7370068172838486</v>
      </c>
      <c r="Q38" s="35" t="e">
        <f t="shared" si="24"/>
        <v>#DIV/0!</v>
      </c>
      <c r="R38" s="34">
        <f t="shared" si="24"/>
        <v>20.787747734788841</v>
      </c>
      <c r="S38" s="34">
        <f t="shared" si="24"/>
        <v>19.243197858292646</v>
      </c>
      <c r="T38" s="50" t="e">
        <f t="shared" si="24"/>
        <v>#DIV/0!</v>
      </c>
      <c r="U38" s="34">
        <f t="shared" si="24"/>
        <v>20.787747734788773</v>
      </c>
      <c r="V38" s="34">
        <f t="shared" si="24"/>
        <v>19.243197858292543</v>
      </c>
      <c r="W38" s="50" t="e">
        <f t="shared" si="24"/>
        <v>#DIV/0!</v>
      </c>
      <c r="X38" s="37">
        <f t="shared" si="24"/>
        <v>3.5164057715878827</v>
      </c>
      <c r="Y38" s="34">
        <f t="shared" si="24"/>
        <v>20.222509550817129</v>
      </c>
      <c r="Z38" s="37"/>
      <c r="AA38" s="53">
        <f>(AA37/AA36)*100</f>
        <v>44.171764786471741</v>
      </c>
      <c r="AB38" s="53">
        <f>(AB37/AB36)*100</f>
        <v>44.171764786471748</v>
      </c>
      <c r="AC38" s="53"/>
      <c r="AD38" s="53"/>
    </row>
    <row r="40" spans="1:30" ht="15.75" thickBot="1" x14ac:dyDescent="0.3">
      <c r="A40" t="s">
        <v>131</v>
      </c>
      <c r="C40" s="74" t="s">
        <v>107</v>
      </c>
      <c r="D40" s="75" t="s">
        <v>108</v>
      </c>
      <c r="G40" s="76" t="s">
        <v>10</v>
      </c>
      <c r="H40" s="77" t="s">
        <v>49</v>
      </c>
      <c r="I40" s="77" t="s">
        <v>50</v>
      </c>
      <c r="J40" s="78" t="s">
        <v>51</v>
      </c>
      <c r="K40" s="77" t="s">
        <v>52</v>
      </c>
      <c r="L40" s="78" t="s">
        <v>53</v>
      </c>
      <c r="M40" s="77" t="s">
        <v>54</v>
      </c>
      <c r="N40" s="77" t="s">
        <v>55</v>
      </c>
      <c r="O40" s="77" t="s">
        <v>56</v>
      </c>
      <c r="P40" s="78" t="s">
        <v>57</v>
      </c>
      <c r="Q40" s="77" t="s">
        <v>58</v>
      </c>
      <c r="R40" s="77" t="s">
        <v>59</v>
      </c>
      <c r="S40" s="78" t="s">
        <v>60</v>
      </c>
      <c r="T40" s="79" t="s">
        <v>61</v>
      </c>
      <c r="U40" s="77" t="s">
        <v>62</v>
      </c>
      <c r="V40" s="78" t="s">
        <v>63</v>
      </c>
      <c r="W40" s="80" t="s">
        <v>64</v>
      </c>
      <c r="X40" s="80" t="s">
        <v>65</v>
      </c>
      <c r="Y40" s="78" t="s">
        <v>66</v>
      </c>
      <c r="Z40" s="80" t="s">
        <v>67</v>
      </c>
      <c r="AA40" s="80" t="s">
        <v>68</v>
      </c>
      <c r="AB40" s="80" t="s">
        <v>69</v>
      </c>
      <c r="AC40" s="81" t="s">
        <v>109</v>
      </c>
      <c r="AD40" s="82" t="s">
        <v>110</v>
      </c>
    </row>
    <row r="41" spans="1:30" ht="15.75" thickTop="1" x14ac:dyDescent="0.25">
      <c r="A41" s="152" t="s">
        <v>111</v>
      </c>
      <c r="B41" s="152"/>
      <c r="C41" s="152"/>
      <c r="D41" s="152"/>
      <c r="G41" s="83" t="str">
        <f t="shared" ref="G41:G50" si="25">A24</f>
        <v>L3998-1</v>
      </c>
      <c r="H41" s="84">
        <f>$B$5</f>
        <v>40.799999999999997</v>
      </c>
      <c r="I41" s="84">
        <f>$C$5</f>
        <v>12.1</v>
      </c>
      <c r="J41" s="85">
        <f>$D$5</f>
        <v>0</v>
      </c>
      <c r="K41" s="84">
        <f t="shared" ref="K41:K49" si="26">I41/H41</f>
        <v>0.29656862745098039</v>
      </c>
      <c r="L41" s="86">
        <f t="shared" ref="L41:L50" si="27">K41/$H$17</f>
        <v>1.5270512715667595E-3</v>
      </c>
      <c r="M41" s="87">
        <f>$B$24</f>
        <v>313.7</v>
      </c>
      <c r="N41" s="87">
        <f>$C$24</f>
        <v>251.4</v>
      </c>
      <c r="O41" s="87">
        <f>$D$24</f>
        <v>556</v>
      </c>
      <c r="P41" s="88">
        <f>$E$24</f>
        <v>0</v>
      </c>
      <c r="Q41" s="87">
        <f t="shared" ref="Q41:Q50" si="28">M41/O41</f>
        <v>0.5642086330935252</v>
      </c>
      <c r="R41" s="87">
        <f t="shared" ref="R41:R50" si="29">N41/O41</f>
        <v>0.452158273381295</v>
      </c>
      <c r="S41" s="89">
        <f t="shared" ref="S41:S50" si="30">P41/O41</f>
        <v>0</v>
      </c>
      <c r="T41" s="90">
        <f t="shared" ref="T41:T50" si="31">(Q41*0.005*($H$18))/0.5335</f>
        <v>2.6676968640645126E-2</v>
      </c>
      <c r="U41" s="90">
        <f t="shared" ref="U41:U50" si="32">(R41*0.005*($H$18))/0.8217</f>
        <v>1.3880604169457425E-2</v>
      </c>
      <c r="V41" s="91">
        <f t="shared" ref="V41:V50" si="33">(S41*0.005*(100/20))/0.7126</f>
        <v>0</v>
      </c>
      <c r="W41" s="92">
        <f t="shared" ref="W41:W50" si="34">T41/U41</f>
        <v>1.9218881480205696</v>
      </c>
      <c r="X41" s="92">
        <f t="shared" ref="X41:X50" si="35">(T41+U41+V41)*10</f>
        <v>0.40557572810102555</v>
      </c>
      <c r="Y41" s="93">
        <f t="shared" ref="Y41:Y50" si="36">L41/X41</f>
        <v>3.7651446222304106E-3</v>
      </c>
      <c r="Z41" s="85">
        <f t="shared" ref="Z41:Z50" si="37">(Y41*900000)</f>
        <v>3388.6301600073698</v>
      </c>
      <c r="AA41" s="94">
        <f t="shared" ref="AA41:AA50" si="38">(Z41*0.2125)+26.378</f>
        <v>746.46190900156614</v>
      </c>
      <c r="AB41" s="94">
        <f t="shared" ref="AB41:AB50" si="39">-0.000006*(AA41)^2 + 0.0266*(AA41) + 3.4677</f>
        <v>19.980354489900083</v>
      </c>
      <c r="AC41" s="95">
        <f t="shared" ref="AC41:AC50" si="40">ABS(Y41-$C$42)</f>
        <v>3.5507308831210895E-4</v>
      </c>
      <c r="AD41" s="96">
        <f t="shared" ref="AD41:AD50" si="41">ABS(AB41-$D$42)</f>
        <v>1.2275202344729585</v>
      </c>
    </row>
    <row r="42" spans="1:30" x14ac:dyDescent="0.25">
      <c r="A42" s="150" t="s">
        <v>112</v>
      </c>
      <c r="B42" s="150"/>
      <c r="C42" s="97">
        <f>MEDIAN(Y41:Y50)</f>
        <v>3.4100715339183017E-3</v>
      </c>
      <c r="D42" s="98">
        <f>MEDIAN(AB41:AB50)</f>
        <v>18.752834255427125</v>
      </c>
      <c r="G42" s="83" t="str">
        <f t="shared" si="25"/>
        <v>L3998-2</v>
      </c>
      <c r="H42" s="84">
        <f>$B$6</f>
        <v>42</v>
      </c>
      <c r="I42" s="84">
        <f>$C$6</f>
        <v>13.7</v>
      </c>
      <c r="J42" s="85">
        <f>$D$6</f>
        <v>0</v>
      </c>
      <c r="K42" s="84">
        <f t="shared" si="26"/>
        <v>0.3261904761904762</v>
      </c>
      <c r="L42" s="86">
        <f t="shared" si="27"/>
        <v>1.6795761093171113E-3</v>
      </c>
      <c r="M42" s="87">
        <f>$B$25</f>
        <v>296.89999999999998</v>
      </c>
      <c r="N42" s="87">
        <f>$C$25</f>
        <v>229.9</v>
      </c>
      <c r="O42" s="87">
        <f>$D$25</f>
        <v>495.6</v>
      </c>
      <c r="P42" s="88">
        <f>$E$25</f>
        <v>0</v>
      </c>
      <c r="Q42" s="87">
        <f t="shared" si="28"/>
        <v>0.59907183212267956</v>
      </c>
      <c r="R42" s="87">
        <f t="shared" si="29"/>
        <v>0.46388216303470542</v>
      </c>
      <c r="S42" s="89">
        <f t="shared" si="30"/>
        <v>0</v>
      </c>
      <c r="T42" s="90">
        <f t="shared" si="31"/>
        <v>2.8325373880589678E-2</v>
      </c>
      <c r="U42" s="90">
        <f t="shared" si="32"/>
        <v>1.4240510603079523E-2</v>
      </c>
      <c r="V42" s="91">
        <f t="shared" si="33"/>
        <v>0</v>
      </c>
      <c r="W42" s="92">
        <f t="shared" si="34"/>
        <v>1.9890701021959347</v>
      </c>
      <c r="X42" s="92">
        <f t="shared" si="35"/>
        <v>0.42565884483669203</v>
      </c>
      <c r="Y42" s="91">
        <f t="shared" si="36"/>
        <v>3.9458268744808917E-3</v>
      </c>
      <c r="Z42" s="85">
        <f t="shared" si="37"/>
        <v>3551.2441870328025</v>
      </c>
      <c r="AA42" s="94">
        <f t="shared" si="38"/>
        <v>781.01738974447051</v>
      </c>
      <c r="AB42" s="94">
        <f t="shared" si="39"/>
        <v>20.58283358870332</v>
      </c>
      <c r="AC42" s="95">
        <f t="shared" si="40"/>
        <v>5.3575534056259002E-4</v>
      </c>
      <c r="AD42" s="96">
        <f t="shared" si="41"/>
        <v>1.829999333276195</v>
      </c>
    </row>
    <row r="43" spans="1:30" x14ac:dyDescent="0.25">
      <c r="A43" s="150" t="s">
        <v>113</v>
      </c>
      <c r="B43" s="150"/>
      <c r="C43" s="97">
        <f>MEDIAN(AC41:AC50)</f>
        <v>3.5841271033344615E-4</v>
      </c>
      <c r="D43" s="98">
        <f>MEDIAN(AD41:AD50)</f>
        <v>1.2657108232913927</v>
      </c>
      <c r="G43" s="83" t="str">
        <f t="shared" si="25"/>
        <v>L3998-3</v>
      </c>
      <c r="H43" s="84">
        <f>$B$7</f>
        <v>43.3</v>
      </c>
      <c r="I43" s="84">
        <f>$C$7</f>
        <v>10.4</v>
      </c>
      <c r="J43" s="85">
        <f>$D$7</f>
        <v>0</v>
      </c>
      <c r="K43" s="84">
        <f t="shared" si="26"/>
        <v>0.2401847575057737</v>
      </c>
      <c r="L43" s="86">
        <f t="shared" si="27"/>
        <v>1.2367270351978461E-3</v>
      </c>
      <c r="M43" s="87">
        <f>$B$26</f>
        <v>291.89999999999998</v>
      </c>
      <c r="N43" s="87">
        <f>$C$26</f>
        <v>239.5</v>
      </c>
      <c r="O43" s="87">
        <f>$D$26</f>
        <v>547.1</v>
      </c>
      <c r="P43" s="88">
        <f>$E$26</f>
        <v>0</v>
      </c>
      <c r="Q43" s="87">
        <f t="shared" si="28"/>
        <v>0.53354048619996342</v>
      </c>
      <c r="R43" s="87">
        <f t="shared" si="29"/>
        <v>0.43776274904039481</v>
      </c>
      <c r="S43" s="89">
        <f t="shared" si="30"/>
        <v>0</v>
      </c>
      <c r="T43" s="90">
        <f t="shared" si="31"/>
        <v>2.5226914272528728E-2</v>
      </c>
      <c r="U43" s="90">
        <f t="shared" si="32"/>
        <v>1.3438682420036459E-2</v>
      </c>
      <c r="V43" s="91">
        <f t="shared" si="33"/>
        <v>0</v>
      </c>
      <c r="W43" s="92">
        <f t="shared" si="34"/>
        <v>1.8771865785678927</v>
      </c>
      <c r="X43" s="92">
        <f t="shared" si="35"/>
        <v>0.38665596692565191</v>
      </c>
      <c r="Y43" s="91">
        <f t="shared" si="36"/>
        <v>3.1985204962209986E-3</v>
      </c>
      <c r="Z43" s="85">
        <f t="shared" si="37"/>
        <v>2878.6684465988988</v>
      </c>
      <c r="AA43" s="94">
        <f t="shared" si="38"/>
        <v>638.09504490226607</v>
      </c>
      <c r="AB43" s="94">
        <f t="shared" si="39"/>
        <v>17.998036476427327</v>
      </c>
      <c r="AC43" s="95">
        <f t="shared" si="40"/>
        <v>2.115510376973031E-4</v>
      </c>
      <c r="AD43" s="96">
        <f t="shared" si="41"/>
        <v>0.75479777899979794</v>
      </c>
    </row>
    <row r="44" spans="1:30" x14ac:dyDescent="0.25">
      <c r="A44" s="150" t="s">
        <v>114</v>
      </c>
      <c r="B44" s="150"/>
      <c r="C44" s="97">
        <f>C43*1.483</f>
        <v>5.3152604942450067E-4</v>
      </c>
      <c r="D44" s="98">
        <f>D43*1.483</f>
        <v>1.8770491509411356</v>
      </c>
      <c r="G44" s="83" t="str">
        <f t="shared" si="25"/>
        <v>L3998-4</v>
      </c>
      <c r="H44" s="84">
        <f>$B$8</f>
        <v>43.8</v>
      </c>
      <c r="I44" s="84">
        <f>$C$8</f>
        <v>11.6</v>
      </c>
      <c r="J44" s="85">
        <f>$D$8</f>
        <v>0</v>
      </c>
      <c r="K44" s="84">
        <f t="shared" si="26"/>
        <v>0.26484018264840181</v>
      </c>
      <c r="L44" s="86">
        <f t="shared" si="27"/>
        <v>1.3636794328222121E-3</v>
      </c>
      <c r="M44" s="87">
        <f>$B$27</f>
        <v>245.1</v>
      </c>
      <c r="N44" s="87">
        <f>$C$27</f>
        <v>195.1</v>
      </c>
      <c r="O44" s="87">
        <f>$D$27</f>
        <v>540.79999999999995</v>
      </c>
      <c r="P44" s="88">
        <f>$E$27</f>
        <v>0</v>
      </c>
      <c r="Q44" s="87">
        <f t="shared" si="28"/>
        <v>0.45321745562130178</v>
      </c>
      <c r="R44" s="87">
        <f t="shared" si="29"/>
        <v>0.36076183431952663</v>
      </c>
      <c r="S44" s="89">
        <f t="shared" si="30"/>
        <v>0</v>
      </c>
      <c r="T44" s="90">
        <f t="shared" si="31"/>
        <v>2.1429072761100919E-2</v>
      </c>
      <c r="U44" s="90">
        <f t="shared" si="32"/>
        <v>1.1074865852148058E-2</v>
      </c>
      <c r="V44" s="91">
        <f t="shared" si="33"/>
        <v>0</v>
      </c>
      <c r="W44" s="92">
        <f t="shared" si="34"/>
        <v>1.9349284268707037</v>
      </c>
      <c r="X44" s="92">
        <f t="shared" si="35"/>
        <v>0.32503938613248973</v>
      </c>
      <c r="Y44" s="91">
        <f t="shared" si="36"/>
        <v>4.1954282803941829E-3</v>
      </c>
      <c r="Z44" s="85">
        <f t="shared" si="37"/>
        <v>3775.8854523547648</v>
      </c>
      <c r="AA44" s="94">
        <f t="shared" si="38"/>
        <v>828.75365862538752</v>
      </c>
      <c r="AB44" s="94">
        <f t="shared" si="39"/>
        <v>21.391551559325514</v>
      </c>
      <c r="AC44" s="95">
        <f t="shared" si="40"/>
        <v>7.8535674647588118E-4</v>
      </c>
      <c r="AD44" s="96">
        <f t="shared" si="41"/>
        <v>2.6387173038983889</v>
      </c>
    </row>
    <row r="45" spans="1:30" x14ac:dyDescent="0.25">
      <c r="A45" s="150" t="s">
        <v>115</v>
      </c>
      <c r="B45" s="150"/>
      <c r="C45" s="99">
        <f>COUNT(Y41:Y50)</f>
        <v>10</v>
      </c>
      <c r="D45" s="100">
        <f>COUNT(AB41:AB50)</f>
        <v>10</v>
      </c>
      <c r="G45" s="83" t="str">
        <f t="shared" si="25"/>
        <v>L3998-5</v>
      </c>
      <c r="H45" s="84">
        <f>$B$9</f>
        <v>41.6</v>
      </c>
      <c r="I45" s="84">
        <f>$C$9</f>
        <v>10.4</v>
      </c>
      <c r="J45" s="85">
        <f>$D$9</f>
        <v>0</v>
      </c>
      <c r="K45" s="84">
        <f t="shared" si="26"/>
        <v>0.25</v>
      </c>
      <c r="L45" s="86">
        <f t="shared" si="27"/>
        <v>1.2872663611554502E-3</v>
      </c>
      <c r="M45" s="87">
        <f>$B$28</f>
        <v>306.2</v>
      </c>
      <c r="N45" s="87">
        <f>$C$28</f>
        <v>235.2</v>
      </c>
      <c r="O45" s="87">
        <f>$D$28</f>
        <v>527.5</v>
      </c>
      <c r="P45" s="88">
        <f>$E$28</f>
        <v>0</v>
      </c>
      <c r="Q45" s="87">
        <f t="shared" si="28"/>
        <v>0.58047393364928912</v>
      </c>
      <c r="R45" s="87">
        <f t="shared" si="29"/>
        <v>0.4458767772511848</v>
      </c>
      <c r="S45" s="89">
        <f t="shared" si="30"/>
        <v>0</v>
      </c>
      <c r="T45" s="90">
        <f t="shared" si="31"/>
        <v>2.7446026197382043E-2</v>
      </c>
      <c r="U45" s="90">
        <f t="shared" si="32"/>
        <v>1.3687771335233219E-2</v>
      </c>
      <c r="V45" s="91">
        <f t="shared" si="33"/>
        <v>0</v>
      </c>
      <c r="W45" s="92">
        <f t="shared" si="34"/>
        <v>2.0051493793393651</v>
      </c>
      <c r="X45" s="92">
        <f t="shared" si="35"/>
        <v>0.41133797532615263</v>
      </c>
      <c r="Y45" s="91">
        <f t="shared" si="36"/>
        <v>3.1294615094430997E-3</v>
      </c>
      <c r="Z45" s="85">
        <f t="shared" si="37"/>
        <v>2816.5153584987897</v>
      </c>
      <c r="AA45" s="94">
        <f t="shared" si="38"/>
        <v>624.88751368099281</v>
      </c>
      <c r="AB45" s="94">
        <f t="shared" si="39"/>
        <v>17.74680143538793</v>
      </c>
      <c r="AC45" s="95">
        <f t="shared" si="40"/>
        <v>2.8061002447520196E-4</v>
      </c>
      <c r="AD45" s="96">
        <f t="shared" si="41"/>
        <v>1.006032820039195</v>
      </c>
    </row>
    <row r="46" spans="1:30" ht="15" customHeight="1" x14ac:dyDescent="0.25">
      <c r="A46" s="151" t="s">
        <v>116</v>
      </c>
      <c r="B46" s="151"/>
      <c r="C46" s="97">
        <f>_xlfn.CONFIDENCE.NORM(0.05,C44,C45)</f>
        <v>3.2943720497377431E-4</v>
      </c>
      <c r="D46" s="98">
        <f>_xlfn.CONFIDENCE.NORM(0.05,D44,D45)</f>
        <v>1.1633857391448108</v>
      </c>
      <c r="G46" s="83" t="str">
        <f t="shared" si="25"/>
        <v>L3998-6</v>
      </c>
      <c r="H46" s="84">
        <f>$B$10</f>
        <v>39.299999999999997</v>
      </c>
      <c r="I46" s="84">
        <f>$C$10</f>
        <v>10.7</v>
      </c>
      <c r="J46" s="85">
        <f>$D$10</f>
        <v>0</v>
      </c>
      <c r="K46" s="84">
        <f t="shared" si="26"/>
        <v>0.27226463104325699</v>
      </c>
      <c r="L46" s="86">
        <f t="shared" si="27"/>
        <v>1.4019084034975387E-3</v>
      </c>
      <c r="M46" s="87">
        <f>$B$29</f>
        <v>288.2</v>
      </c>
      <c r="N46" s="87">
        <f>$C$29</f>
        <v>234.3</v>
      </c>
      <c r="O46" s="87">
        <f>$D$29</f>
        <v>493</v>
      </c>
      <c r="P46" s="88">
        <f>$E$29</f>
        <v>0</v>
      </c>
      <c r="Q46" s="87">
        <f t="shared" si="28"/>
        <v>0.58458417849898581</v>
      </c>
      <c r="R46" s="87">
        <f t="shared" si="29"/>
        <v>0.47525354969574041</v>
      </c>
      <c r="S46" s="89">
        <f t="shared" si="30"/>
        <v>0</v>
      </c>
      <c r="T46" s="90">
        <f t="shared" si="31"/>
        <v>2.7640367202693378E-2</v>
      </c>
      <c r="U46" s="90">
        <f t="shared" si="32"/>
        <v>1.4589595705336562E-2</v>
      </c>
      <c r="V46" s="91">
        <f t="shared" si="33"/>
        <v>0</v>
      </c>
      <c r="W46" s="92">
        <f t="shared" si="34"/>
        <v>1.8945259183969796</v>
      </c>
      <c r="X46" s="92">
        <f t="shared" si="35"/>
        <v>0.42229962908029939</v>
      </c>
      <c r="Y46" s="91">
        <f t="shared" si="36"/>
        <v>3.3197007692160885E-3</v>
      </c>
      <c r="Z46" s="85">
        <f t="shared" si="37"/>
        <v>2987.7306922944795</v>
      </c>
      <c r="AA46" s="94">
        <f t="shared" si="38"/>
        <v>661.27077211257688</v>
      </c>
      <c r="AB46" s="94">
        <f t="shared" si="39"/>
        <v>18.433828333892361</v>
      </c>
      <c r="AC46" s="95">
        <f t="shared" si="40"/>
        <v>9.0370764702213217E-5</v>
      </c>
      <c r="AD46" s="96">
        <f t="shared" si="41"/>
        <v>0.31900592153476381</v>
      </c>
    </row>
    <row r="47" spans="1:30" x14ac:dyDescent="0.25">
      <c r="G47" s="83" t="str">
        <f t="shared" si="25"/>
        <v>L3998-7</v>
      </c>
      <c r="H47" s="84">
        <f>$B$11</f>
        <v>42.3</v>
      </c>
      <c r="I47" s="84">
        <f>$C$11</f>
        <v>9.6</v>
      </c>
      <c r="J47" s="85">
        <f>$D$11</f>
        <v>0</v>
      </c>
      <c r="K47" s="84">
        <f t="shared" si="26"/>
        <v>0.22695035460992907</v>
      </c>
      <c r="L47" s="86">
        <f t="shared" si="27"/>
        <v>1.1685822285666498E-3</v>
      </c>
      <c r="M47" s="87">
        <f>$B$30</f>
        <v>356.8</v>
      </c>
      <c r="N47" s="87">
        <f>$C$30</f>
        <v>272.10000000000002</v>
      </c>
      <c r="O47" s="87">
        <f>$D$30</f>
        <v>561.20000000000005</v>
      </c>
      <c r="P47" s="88">
        <f>$E$30</f>
        <v>0</v>
      </c>
      <c r="Q47" s="87">
        <f t="shared" si="28"/>
        <v>0.63578047042052743</v>
      </c>
      <c r="R47" s="87">
        <f t="shared" si="29"/>
        <v>0.48485388453314326</v>
      </c>
      <c r="S47" s="89">
        <f t="shared" si="30"/>
        <v>0</v>
      </c>
      <c r="T47" s="90">
        <f t="shared" si="31"/>
        <v>3.0061035363369838E-2</v>
      </c>
      <c r="U47" s="90">
        <f t="shared" si="32"/>
        <v>1.4884312081475648E-2</v>
      </c>
      <c r="V47" s="91">
        <f t="shared" si="33"/>
        <v>0</v>
      </c>
      <c r="W47" s="92">
        <f t="shared" si="34"/>
        <v>2.0196455972447973</v>
      </c>
      <c r="X47" s="92">
        <f t="shared" si="35"/>
        <v>0.44945347444845485</v>
      </c>
      <c r="Y47" s="91">
        <f t="shared" si="36"/>
        <v>2.6000071086349284E-3</v>
      </c>
      <c r="Z47" s="85">
        <f t="shared" si="37"/>
        <v>2340.0063977714358</v>
      </c>
      <c r="AA47" s="94">
        <f t="shared" si="38"/>
        <v>523.62935952643011</v>
      </c>
      <c r="AB47" s="94">
        <f t="shared" si="39"/>
        <v>15.751114726454684</v>
      </c>
      <c r="AC47" s="95">
        <f t="shared" si="40"/>
        <v>8.1006442528337328E-4</v>
      </c>
      <c r="AD47" s="96">
        <f t="shared" si="41"/>
        <v>3.0017195289724405</v>
      </c>
    </row>
    <row r="48" spans="1:30" x14ac:dyDescent="0.25">
      <c r="A48" s="152" t="s">
        <v>117</v>
      </c>
      <c r="B48" s="152"/>
      <c r="C48" s="152"/>
      <c r="D48" s="152"/>
      <c r="G48" s="83" t="str">
        <f t="shared" si="25"/>
        <v>L3998-8</v>
      </c>
      <c r="H48" s="84">
        <f>$B$12</f>
        <v>40.700000000000003</v>
      </c>
      <c r="I48" s="84">
        <f>$C$12</f>
        <v>11.6</v>
      </c>
      <c r="J48" s="85">
        <f>$D$12</f>
        <v>0</v>
      </c>
      <c r="K48" s="84">
        <f t="shared" si="26"/>
        <v>0.28501228501228498</v>
      </c>
      <c r="L48" s="86">
        <f t="shared" si="27"/>
        <v>1.4675469080494567E-3</v>
      </c>
      <c r="M48" s="87">
        <f>$B$31</f>
        <v>266.10000000000002</v>
      </c>
      <c r="N48" s="87">
        <f>$C$31</f>
        <v>209</v>
      </c>
      <c r="O48" s="87">
        <f>$D$31</f>
        <v>503.3</v>
      </c>
      <c r="P48" s="88">
        <f>$E$31</f>
        <v>0</v>
      </c>
      <c r="Q48" s="87">
        <f t="shared" si="28"/>
        <v>0.52871051062984309</v>
      </c>
      <c r="R48" s="87">
        <f t="shared" si="29"/>
        <v>0.41525928869461554</v>
      </c>
      <c r="S48" s="89">
        <f t="shared" si="30"/>
        <v>0</v>
      </c>
      <c r="T48" s="90">
        <f t="shared" si="31"/>
        <v>2.4998542887793428E-2</v>
      </c>
      <c r="U48" s="90">
        <f t="shared" si="32"/>
        <v>1.2747858777317362E-2</v>
      </c>
      <c r="V48" s="91">
        <f t="shared" si="33"/>
        <v>0</v>
      </c>
      <c r="W48" s="92">
        <f t="shared" si="34"/>
        <v>1.9609993587530217</v>
      </c>
      <c r="X48" s="92">
        <f t="shared" si="35"/>
        <v>0.3774640166511079</v>
      </c>
      <c r="Y48" s="91">
        <f t="shared" si="36"/>
        <v>3.8879120745591985E-3</v>
      </c>
      <c r="Z48" s="85">
        <f t="shared" si="37"/>
        <v>3499.1208671032787</v>
      </c>
      <c r="AA48" s="94">
        <f t="shared" si="38"/>
        <v>769.94118425944669</v>
      </c>
      <c r="AB48" s="94">
        <f t="shared" si="39"/>
        <v>20.391278937988247</v>
      </c>
      <c r="AC48" s="95">
        <f t="shared" si="40"/>
        <v>4.7784054064089684E-4</v>
      </c>
      <c r="AD48" s="96">
        <f t="shared" si="41"/>
        <v>1.6384446825611221</v>
      </c>
    </row>
    <row r="49" spans="1:30" x14ac:dyDescent="0.25">
      <c r="A49" s="150" t="s">
        <v>70</v>
      </c>
      <c r="B49" s="150"/>
      <c r="C49" s="97">
        <f>AVERAGE(Y41:Y50)</f>
        <v>3.4590763235363836E-3</v>
      </c>
      <c r="D49" s="98">
        <f>AVERAGE(AB41:AB50)</f>
        <v>18.879657256835866</v>
      </c>
      <c r="G49" s="83" t="str">
        <f t="shared" si="25"/>
        <v>L3998-9</v>
      </c>
      <c r="H49" s="84">
        <f>$B$13</f>
        <v>42.5</v>
      </c>
      <c r="I49" s="84">
        <f>$C$13</f>
        <v>4.5999999999999996</v>
      </c>
      <c r="J49" s="85">
        <f>$D$13</f>
        <v>0</v>
      </c>
      <c r="K49" s="84">
        <f t="shared" si="26"/>
        <v>0.10823529411764705</v>
      </c>
      <c r="L49" s="86">
        <f t="shared" si="27"/>
        <v>5.5731061282965377E-4</v>
      </c>
      <c r="M49" s="87">
        <f>$B$32</f>
        <v>133.69999999999999</v>
      </c>
      <c r="N49" s="87">
        <f>$C$32</f>
        <v>114.6</v>
      </c>
      <c r="O49" s="87">
        <f>$D$32</f>
        <v>538.20000000000005</v>
      </c>
      <c r="P49" s="88">
        <f>$E$32</f>
        <v>0</v>
      </c>
      <c r="Q49" s="87">
        <f t="shared" si="28"/>
        <v>0.24842066146413969</v>
      </c>
      <c r="R49" s="87">
        <f t="shared" si="29"/>
        <v>0.21293199554069117</v>
      </c>
      <c r="S49" s="89">
        <f t="shared" si="30"/>
        <v>0</v>
      </c>
      <c r="T49" s="90">
        <f t="shared" si="31"/>
        <v>1.174585039443847E-2</v>
      </c>
      <c r="U49" s="90">
        <f t="shared" si="32"/>
        <v>6.5367038913398262E-3</v>
      </c>
      <c r="V49" s="91">
        <f t="shared" si="33"/>
        <v>0</v>
      </c>
      <c r="W49" s="92">
        <f t="shared" si="34"/>
        <v>1.7969072164948452</v>
      </c>
      <c r="X49" s="92">
        <f t="shared" si="35"/>
        <v>0.18282554285778296</v>
      </c>
      <c r="Y49" s="91">
        <f t="shared" si="36"/>
        <v>3.0483192015635183E-3</v>
      </c>
      <c r="Z49" s="85">
        <f t="shared" si="37"/>
        <v>2743.4872814071664</v>
      </c>
      <c r="AA49" s="94">
        <f t="shared" si="38"/>
        <v>609.3690472990229</v>
      </c>
      <c r="AB49" s="94">
        <f t="shared" si="39"/>
        <v>17.448932843317298</v>
      </c>
      <c r="AC49" s="95">
        <f t="shared" si="40"/>
        <v>3.6175233235478336E-4</v>
      </c>
      <c r="AD49" s="96">
        <f t="shared" si="41"/>
        <v>1.3039014121098269</v>
      </c>
    </row>
    <row r="50" spans="1:30" x14ac:dyDescent="0.25">
      <c r="A50" s="150" t="s">
        <v>72</v>
      </c>
      <c r="B50" s="150"/>
      <c r="C50" s="97">
        <f>STDEV(Y41:Y50)</f>
        <v>4.9002397799962467E-4</v>
      </c>
      <c r="D50" s="98">
        <f>STDEV(AB41:AB50)</f>
        <v>1.7268475786150617</v>
      </c>
      <c r="G50" s="83" t="str">
        <f t="shared" si="25"/>
        <v>L3998-10</v>
      </c>
      <c r="H50" s="84">
        <f>$B$14</f>
        <v>40.299999999999997</v>
      </c>
      <c r="I50" s="101">
        <f>$C$14</f>
        <v>11.1</v>
      </c>
      <c r="J50" s="85">
        <f>$D$14</f>
        <v>0</v>
      </c>
      <c r="K50" s="84">
        <f>I50/H50</f>
        <v>0.27543424317617865</v>
      </c>
      <c r="L50" s="86">
        <f t="shared" si="27"/>
        <v>1.4182289438040196E-3</v>
      </c>
      <c r="M50" s="87">
        <f>$B$33</f>
        <v>287.7</v>
      </c>
      <c r="N50" s="87">
        <f>$C$33</f>
        <v>234.2</v>
      </c>
      <c r="O50" s="87">
        <f>$D$33</f>
        <v>513.20000000000005</v>
      </c>
      <c r="P50" s="88">
        <f>$E$33</f>
        <v>0</v>
      </c>
      <c r="Q50" s="87">
        <f t="shared" si="28"/>
        <v>0.56060015588464529</v>
      </c>
      <c r="R50" s="87">
        <f t="shared" si="29"/>
        <v>0.45635229929851906</v>
      </c>
      <c r="S50" s="89">
        <f t="shared" si="30"/>
        <v>0</v>
      </c>
      <c r="T50" s="90">
        <f t="shared" si="31"/>
        <v>2.6506352262774466E-2</v>
      </c>
      <c r="U50" s="90">
        <f t="shared" si="32"/>
        <v>1.400935469125611E-2</v>
      </c>
      <c r="V50" s="91">
        <f t="shared" si="33"/>
        <v>0</v>
      </c>
      <c r="W50" s="92">
        <f t="shared" si="34"/>
        <v>1.892046625053923</v>
      </c>
      <c r="X50" s="92">
        <f t="shared" si="35"/>
        <v>0.40515706954030573</v>
      </c>
      <c r="Y50" s="91">
        <f t="shared" si="36"/>
        <v>3.5004422986205149E-3</v>
      </c>
      <c r="Z50" s="85">
        <f t="shared" si="37"/>
        <v>3150.3980687584635</v>
      </c>
      <c r="AA50" s="94">
        <f t="shared" si="38"/>
        <v>695.83758961117348</v>
      </c>
      <c r="AB50" s="94">
        <f t="shared" si="39"/>
        <v>19.071840176961889</v>
      </c>
      <c r="AC50" s="95">
        <f t="shared" si="40"/>
        <v>9.0370764702213217E-5</v>
      </c>
      <c r="AD50" s="96">
        <f t="shared" si="41"/>
        <v>0.31900592153476381</v>
      </c>
    </row>
    <row r="51" spans="1:30" ht="15.75" thickBot="1" x14ac:dyDescent="0.3">
      <c r="A51" s="150" t="s">
        <v>73</v>
      </c>
      <c r="B51" s="150"/>
      <c r="C51" s="102">
        <f>(C50/C49)*100</f>
        <v>14.166324537720785</v>
      </c>
      <c r="D51" s="98">
        <f>(D50/D49)*100</f>
        <v>9.1466044914020461</v>
      </c>
      <c r="G51" s="76"/>
      <c r="H51" s="77"/>
      <c r="I51" s="77"/>
      <c r="J51" s="78"/>
      <c r="K51" s="80"/>
      <c r="L51" s="103"/>
      <c r="M51" s="104"/>
      <c r="N51" s="104"/>
      <c r="O51" s="104"/>
      <c r="P51" s="105"/>
      <c r="Q51" s="104"/>
      <c r="R51" s="104"/>
      <c r="S51" s="106"/>
      <c r="T51" s="77"/>
      <c r="U51" s="77"/>
      <c r="V51" s="78"/>
      <c r="W51" s="80"/>
      <c r="X51" s="80"/>
      <c r="Y51" s="78"/>
      <c r="Z51" s="107"/>
      <c r="AA51" s="107"/>
      <c r="AB51" s="107"/>
      <c r="AC51" s="108"/>
      <c r="AD51" s="109"/>
    </row>
    <row r="52" spans="1:30" ht="15.75" thickTop="1" x14ac:dyDescent="0.25">
      <c r="A52" s="150" t="s">
        <v>115</v>
      </c>
      <c r="B52" s="150"/>
      <c r="C52" s="99">
        <f>COUNT(Y41:Y50)</f>
        <v>10</v>
      </c>
      <c r="D52" s="100">
        <f>COUNT(AB41:AB50)</f>
        <v>10</v>
      </c>
      <c r="G52" s="110" t="s">
        <v>106</v>
      </c>
      <c r="H52" s="90"/>
      <c r="I52" s="90"/>
      <c r="J52" s="91"/>
      <c r="K52" s="92"/>
      <c r="L52" s="111"/>
      <c r="M52" s="87"/>
      <c r="N52" s="87"/>
      <c r="O52" s="87"/>
      <c r="P52" s="88"/>
      <c r="Q52" s="87"/>
      <c r="R52" s="87"/>
      <c r="S52" s="89"/>
      <c r="T52" s="90"/>
      <c r="U52" s="90"/>
      <c r="V52" s="91"/>
      <c r="W52" s="92"/>
      <c r="X52" s="92"/>
      <c r="Y52" s="91"/>
      <c r="Z52" s="94"/>
      <c r="AA52" s="94"/>
      <c r="AB52" s="94"/>
      <c r="AC52" s="95"/>
      <c r="AD52" s="112"/>
    </row>
    <row r="53" spans="1:30" ht="17.25" customHeight="1" x14ac:dyDescent="0.25">
      <c r="A53" s="151" t="s">
        <v>116</v>
      </c>
      <c r="B53" s="151"/>
      <c r="C53" s="97">
        <f>_xlfn.CONFIDENCE.NORM(0.05,C50,C52)</f>
        <v>3.0371442727428704E-4</v>
      </c>
      <c r="D53" s="98">
        <f>_xlfn.CONFIDENCE.NORM(0.05,D50,D52)</f>
        <v>1.0702915507727757</v>
      </c>
      <c r="G53" s="110" t="s">
        <v>70</v>
      </c>
      <c r="H53" s="84">
        <f>AVERAGE(H41:H50)</f>
        <v>41.66</v>
      </c>
      <c r="I53" s="84">
        <f>AVERAGE(I41:I49)</f>
        <v>10.522222222222219</v>
      </c>
      <c r="J53" s="85">
        <f>AVERAGE(J41:J45)</f>
        <v>0</v>
      </c>
      <c r="K53" s="113">
        <f t="shared" ref="K53:AD53" si="42">AVERAGE(K41:K50)</f>
        <v>0.2545680851754929</v>
      </c>
      <c r="L53" s="114">
        <f t="shared" si="42"/>
        <v>1.3107877306806699E-3</v>
      </c>
      <c r="M53" s="84">
        <f t="shared" si="42"/>
        <v>278.63</v>
      </c>
      <c r="N53" s="84">
        <f t="shared" si="42"/>
        <v>221.52999999999997</v>
      </c>
      <c r="O53" s="84">
        <f t="shared" si="42"/>
        <v>527.58999999999992</v>
      </c>
      <c r="P53" s="85">
        <f t="shared" si="42"/>
        <v>0</v>
      </c>
      <c r="Q53" s="84">
        <f t="shared" si="42"/>
        <v>0.52886083175849008</v>
      </c>
      <c r="R53" s="84">
        <f t="shared" si="42"/>
        <v>0.42050928147898159</v>
      </c>
      <c r="S53" s="115">
        <f t="shared" si="42"/>
        <v>0</v>
      </c>
      <c r="T53" s="84">
        <f t="shared" si="42"/>
        <v>2.5005650386331613E-2</v>
      </c>
      <c r="U53" s="84">
        <f t="shared" si="42"/>
        <v>1.2909025952668018E-2</v>
      </c>
      <c r="V53" s="115">
        <f t="shared" si="42"/>
        <v>0</v>
      </c>
      <c r="W53" s="94">
        <f t="shared" si="42"/>
        <v>1.9292347350938031</v>
      </c>
      <c r="X53" s="94">
        <f t="shared" si="42"/>
        <v>0.37914676338999626</v>
      </c>
      <c r="Y53" s="114">
        <f t="shared" si="42"/>
        <v>3.4590763235363836E-3</v>
      </c>
      <c r="Z53" s="94">
        <f t="shared" si="42"/>
        <v>3113.1686911827451</v>
      </c>
      <c r="AA53" s="94">
        <f t="shared" si="42"/>
        <v>687.92634687633324</v>
      </c>
      <c r="AB53" s="94">
        <f t="shared" si="42"/>
        <v>18.879657256835866</v>
      </c>
      <c r="AC53" s="116">
        <f t="shared" si="42"/>
        <v>3.9987450652065646E-4</v>
      </c>
      <c r="AD53" s="116">
        <f t="shared" si="42"/>
        <v>1.4039144937399453</v>
      </c>
    </row>
    <row r="54" spans="1:30" x14ac:dyDescent="0.25">
      <c r="G54" s="110" t="s">
        <v>72</v>
      </c>
      <c r="H54" s="84">
        <f>STDEV(H41:H50)</f>
        <v>1.3977760113043065</v>
      </c>
      <c r="I54" s="84">
        <f>STDEV(I41:I49)</f>
        <v>2.5222895243101067</v>
      </c>
      <c r="J54" s="85">
        <f>STDEV(J41:J45)</f>
        <v>0</v>
      </c>
      <c r="K54" s="94">
        <f t="shared" ref="K54:AD54" si="43">STDEV(K41:K50)</f>
        <v>5.8763664433701041E-2</v>
      </c>
      <c r="L54" s="111">
        <f t="shared" si="43"/>
        <v>3.0257795393492031E-4</v>
      </c>
      <c r="M54" s="84">
        <f t="shared" si="43"/>
        <v>58.75586117335213</v>
      </c>
      <c r="N54" s="84">
        <f t="shared" si="43"/>
        <v>43.002016748571876</v>
      </c>
      <c r="O54" s="84">
        <f t="shared" si="43"/>
        <v>24.991974267307853</v>
      </c>
      <c r="P54" s="85">
        <f t="shared" si="43"/>
        <v>0</v>
      </c>
      <c r="Q54" s="84">
        <f t="shared" si="43"/>
        <v>0.10993825557406095</v>
      </c>
      <c r="R54" s="84">
        <f t="shared" si="43"/>
        <v>8.0919433047485181E-2</v>
      </c>
      <c r="S54" s="115">
        <f t="shared" si="43"/>
        <v>0</v>
      </c>
      <c r="T54" s="84">
        <f t="shared" si="43"/>
        <v>5.1981115217538502E-3</v>
      </c>
      <c r="U54" s="84">
        <f t="shared" si="43"/>
        <v>2.4841094056502408E-3</v>
      </c>
      <c r="V54" s="115">
        <f t="shared" si="43"/>
        <v>0</v>
      </c>
      <c r="W54" s="94">
        <f t="shared" si="43"/>
        <v>6.7839721572316686E-2</v>
      </c>
      <c r="X54" s="94">
        <f t="shared" si="43"/>
        <v>7.6672990438156008E-2</v>
      </c>
      <c r="Y54" s="115">
        <f t="shared" si="43"/>
        <v>4.9002397799962467E-4</v>
      </c>
      <c r="Z54" s="94">
        <f t="shared" si="43"/>
        <v>441.02158019965884</v>
      </c>
      <c r="AA54" s="94">
        <f t="shared" si="43"/>
        <v>93.717085792428307</v>
      </c>
      <c r="AB54" s="94">
        <f t="shared" si="43"/>
        <v>1.7268475786150617</v>
      </c>
      <c r="AC54" s="117">
        <f t="shared" si="43"/>
        <v>2.5519708626317475E-4</v>
      </c>
      <c r="AD54" s="117">
        <f t="shared" si="43"/>
        <v>0.89994473394824881</v>
      </c>
    </row>
    <row r="55" spans="1:30" x14ac:dyDescent="0.25">
      <c r="G55" s="110" t="s">
        <v>73</v>
      </c>
      <c r="H55" s="84">
        <f t="shared" ref="H55:AD55" si="44">(H54/H53)*100</f>
        <v>3.3551992590117776</v>
      </c>
      <c r="I55" s="84">
        <f t="shared" si="44"/>
        <v>23.97107256472119</v>
      </c>
      <c r="J55" s="85" t="e">
        <f t="shared" si="44"/>
        <v>#DIV/0!</v>
      </c>
      <c r="K55" s="118">
        <f t="shared" si="44"/>
        <v>23.08367303512961</v>
      </c>
      <c r="L55" s="94">
        <f t="shared" si="44"/>
        <v>23.08367303512955</v>
      </c>
      <c r="M55" s="84">
        <f t="shared" si="44"/>
        <v>21.087413836755601</v>
      </c>
      <c r="N55" s="84">
        <f t="shared" si="44"/>
        <v>19.411373966763815</v>
      </c>
      <c r="O55" s="84">
        <f t="shared" si="44"/>
        <v>4.7370068172838486</v>
      </c>
      <c r="P55" s="85" t="e">
        <f t="shared" si="44"/>
        <v>#DIV/0!</v>
      </c>
      <c r="Q55" s="84">
        <f t="shared" si="44"/>
        <v>20.787747734788841</v>
      </c>
      <c r="R55" s="84">
        <f t="shared" si="44"/>
        <v>19.243197858292646</v>
      </c>
      <c r="S55" s="115" t="e">
        <f t="shared" si="44"/>
        <v>#DIV/0!</v>
      </c>
      <c r="T55" s="84">
        <f t="shared" si="44"/>
        <v>20.787747734788773</v>
      </c>
      <c r="U55" s="84">
        <f t="shared" si="44"/>
        <v>19.243197858292543</v>
      </c>
      <c r="V55" s="115" t="e">
        <f t="shared" si="44"/>
        <v>#DIV/0!</v>
      </c>
      <c r="W55" s="94">
        <f t="shared" si="44"/>
        <v>3.5164057715878827</v>
      </c>
      <c r="X55" s="94">
        <f t="shared" si="44"/>
        <v>20.222509550817129</v>
      </c>
      <c r="Y55" s="115">
        <f t="shared" si="44"/>
        <v>14.166324537720785</v>
      </c>
      <c r="Z55" s="94">
        <f t="shared" si="44"/>
        <v>14.166324537720676</v>
      </c>
      <c r="AA55" s="94">
        <f t="shared" si="44"/>
        <v>13.623127856342387</v>
      </c>
      <c r="AB55" s="94">
        <f t="shared" si="44"/>
        <v>9.1466044914020461</v>
      </c>
      <c r="AC55" s="119">
        <f t="shared" si="44"/>
        <v>63.819293828873271</v>
      </c>
      <c r="AD55" s="119">
        <f t="shared" si="44"/>
        <v>64.102531739725066</v>
      </c>
    </row>
    <row r="57" spans="1:30" x14ac:dyDescent="0.25">
      <c r="G57" s="162" t="s">
        <v>129</v>
      </c>
    </row>
    <row r="58" spans="1:30" ht="15.75" thickBot="1" x14ac:dyDescent="0.3">
      <c r="A58" t="s">
        <v>129</v>
      </c>
      <c r="C58" s="74" t="s">
        <v>107</v>
      </c>
      <c r="D58" s="75" t="s">
        <v>108</v>
      </c>
      <c r="G58" s="122" t="s">
        <v>10</v>
      </c>
      <c r="H58" s="123" t="s">
        <v>49</v>
      </c>
      <c r="I58" s="123" t="s">
        <v>50</v>
      </c>
      <c r="J58" s="124" t="s">
        <v>51</v>
      </c>
      <c r="K58" s="123" t="s">
        <v>52</v>
      </c>
      <c r="L58" s="124" t="s">
        <v>53</v>
      </c>
      <c r="M58" s="123" t="s">
        <v>54</v>
      </c>
      <c r="N58" s="123" t="s">
        <v>55</v>
      </c>
      <c r="O58" s="123" t="s">
        <v>56</v>
      </c>
      <c r="P58" s="124" t="s">
        <v>57</v>
      </c>
      <c r="Q58" s="123" t="s">
        <v>58</v>
      </c>
      <c r="R58" s="123" t="s">
        <v>59</v>
      </c>
      <c r="S58" s="124" t="s">
        <v>60</v>
      </c>
      <c r="T58" s="125" t="s">
        <v>61</v>
      </c>
      <c r="U58" s="123" t="s">
        <v>62</v>
      </c>
      <c r="V58" s="124" t="s">
        <v>63</v>
      </c>
      <c r="W58" s="126" t="s">
        <v>64</v>
      </c>
      <c r="X58" s="126" t="s">
        <v>65</v>
      </c>
      <c r="Y58" s="124" t="s">
        <v>66</v>
      </c>
      <c r="Z58" s="126" t="s">
        <v>67</v>
      </c>
      <c r="AA58" s="126" t="s">
        <v>68</v>
      </c>
      <c r="AB58" s="126" t="s">
        <v>69</v>
      </c>
      <c r="AC58" s="81" t="s">
        <v>109</v>
      </c>
      <c r="AD58" s="82" t="s">
        <v>110</v>
      </c>
    </row>
    <row r="59" spans="1:30" ht="15.75" thickTop="1" x14ac:dyDescent="0.25">
      <c r="A59" s="152" t="s">
        <v>111</v>
      </c>
      <c r="B59" s="152"/>
      <c r="C59" s="152"/>
      <c r="D59" s="152"/>
      <c r="G59" s="127" t="s">
        <v>132</v>
      </c>
      <c r="H59" s="128">
        <v>38.1</v>
      </c>
      <c r="I59" s="128">
        <v>5.3</v>
      </c>
      <c r="J59" s="129">
        <f>$D$5</f>
        <v>0</v>
      </c>
      <c r="K59" s="128">
        <f t="shared" ref="K59:K61" si="45">I59/H59</f>
        <v>0.13910761154855641</v>
      </c>
      <c r="L59" s="130">
        <f t="shared" ref="L59:L61" si="46">K59/$H$17</f>
        <v>7.1627419570854446E-4</v>
      </c>
      <c r="M59" s="131">
        <v>159.5</v>
      </c>
      <c r="N59" s="131">
        <v>128.5</v>
      </c>
      <c r="O59" s="131">
        <v>534.70000000000005</v>
      </c>
      <c r="P59" s="132">
        <f>$E$24</f>
        <v>0</v>
      </c>
      <c r="Q59" s="131">
        <f t="shared" ref="Q59:Q61" si="47">M59/O59</f>
        <v>0.298298111090331</v>
      </c>
      <c r="R59" s="131">
        <f t="shared" ref="R59:R61" si="48">N59/O59</f>
        <v>0.24032167570600335</v>
      </c>
      <c r="S59" s="133">
        <f t="shared" ref="S59:S61" si="49">P59/O59</f>
        <v>0</v>
      </c>
      <c r="T59" s="134">
        <f t="shared" ref="T59:T61" si="50">(Q59*0.005*($H$18))/0.5335</f>
        <v>1.410416092268716E-2</v>
      </c>
      <c r="U59" s="134">
        <f t="shared" ref="U59:U61" si="51">(R59*0.005*($H$18))/0.8217</f>
        <v>7.3775274062114343E-3</v>
      </c>
      <c r="V59" s="135">
        <f t="shared" ref="V59:V61" si="52">(S59*0.005*(100/20))/0.7126</f>
        <v>0</v>
      </c>
      <c r="W59" s="136">
        <f t="shared" ref="W59:W61" si="53">T59/U59</f>
        <v>1.9117734365598298</v>
      </c>
      <c r="X59" s="136">
        <f t="shared" ref="X59:X61" si="54">(T59+U59+V59)*10</f>
        <v>0.21481688328898596</v>
      </c>
      <c r="Y59" s="137">
        <f t="shared" ref="Y59:Y61" si="55">L59/X59</f>
        <v>3.3343477697931443E-3</v>
      </c>
      <c r="Z59" s="129">
        <f t="shared" ref="Z59:Z61" si="56">(Y59*900000)</f>
        <v>3000.91299281383</v>
      </c>
      <c r="AA59" s="138">
        <f t="shared" ref="AA59:AA61" si="57">(Z59*0.2125)+26.378</f>
        <v>664.07201097293887</v>
      </c>
      <c r="AB59" s="138">
        <f t="shared" ref="AB59:AB61" si="58">-0.000006*(AA59)^2 + 0.0266*(AA59) + 3.4677</f>
        <v>18.486065677334317</v>
      </c>
      <c r="AC59" s="95">
        <f>ABS(Y59-$C$60)</f>
        <v>2.4237054861482761E-4</v>
      </c>
      <c r="AD59" s="96">
        <f>ABS(AB59-$D$60)</f>
        <v>0.87650769443305876</v>
      </c>
    </row>
    <row r="60" spans="1:30" x14ac:dyDescent="0.25">
      <c r="A60" s="150" t="s">
        <v>112</v>
      </c>
      <c r="B60" s="150"/>
      <c r="C60" s="97">
        <f>MEDIAN(Y59:Y61)</f>
        <v>3.0919772211783166E-3</v>
      </c>
      <c r="D60" s="98">
        <f>MEDIAN(AB59:AB61)</f>
        <v>17.609557982901258</v>
      </c>
      <c r="G60" s="127" t="s">
        <v>136</v>
      </c>
      <c r="H60" s="128">
        <v>39.700000000000003</v>
      </c>
      <c r="I60" s="128">
        <v>4.0999999999999996</v>
      </c>
      <c r="J60" s="129">
        <f>$D$6</f>
        <v>0</v>
      </c>
      <c r="K60" s="128">
        <f t="shared" si="45"/>
        <v>0.10327455919395465</v>
      </c>
      <c r="L60" s="130">
        <f t="shared" si="46"/>
        <v>5.3176746405414054E-4</v>
      </c>
      <c r="M60" s="131">
        <v>139.69999999999999</v>
      </c>
      <c r="N60" s="131">
        <v>106.6</v>
      </c>
      <c r="O60" s="131">
        <v>510.8</v>
      </c>
      <c r="P60" s="132">
        <f>$E$25</f>
        <v>0</v>
      </c>
      <c r="Q60" s="131">
        <f t="shared" si="47"/>
        <v>0.27349256068911509</v>
      </c>
      <c r="R60" s="131">
        <f t="shared" si="48"/>
        <v>0.20869224745497258</v>
      </c>
      <c r="S60" s="133">
        <f t="shared" si="49"/>
        <v>0</v>
      </c>
      <c r="T60" s="134">
        <f t="shared" si="50"/>
        <v>1.2931302424335387E-2</v>
      </c>
      <c r="U60" s="134">
        <f t="shared" si="51"/>
        <v>6.4065497651839892E-3</v>
      </c>
      <c r="V60" s="135">
        <f t="shared" si="52"/>
        <v>0</v>
      </c>
      <c r="W60" s="136">
        <f t="shared" si="53"/>
        <v>2.0184503201098623</v>
      </c>
      <c r="X60" s="136">
        <f t="shared" si="54"/>
        <v>0.19337852189519375</v>
      </c>
      <c r="Y60" s="135">
        <f t="shared" si="55"/>
        <v>2.7498786258297343E-3</v>
      </c>
      <c r="Z60" s="129">
        <f t="shared" si="56"/>
        <v>2474.8907632467608</v>
      </c>
      <c r="AA60" s="138">
        <f t="shared" si="57"/>
        <v>552.2922871899367</v>
      </c>
      <c r="AB60" s="138">
        <f t="shared" si="58"/>
        <v>16.328514216315366</v>
      </c>
      <c r="AC60" s="95">
        <f t="shared" ref="AC60:AC61" si="59">ABS(Y60-$C$60)</f>
        <v>3.4209859534858238E-4</v>
      </c>
      <c r="AD60" s="96">
        <f t="shared" ref="AD60:AD61" si="60">ABS(AB60-$D$60)</f>
        <v>1.281043766585892</v>
      </c>
    </row>
    <row r="61" spans="1:30" x14ac:dyDescent="0.25">
      <c r="A61" s="150" t="s">
        <v>113</v>
      </c>
      <c r="B61" s="150"/>
      <c r="C61" s="97">
        <f>MEDIAN(AC59:AC61)</f>
        <v>2.4237054861482761E-4</v>
      </c>
      <c r="D61" s="98">
        <f>MEDIAN(AD59:AD61)</f>
        <v>0.87650769443305876</v>
      </c>
      <c r="G61" s="127" t="s">
        <v>137</v>
      </c>
      <c r="H61" s="128">
        <v>41.7</v>
      </c>
      <c r="I61" s="128">
        <v>5</v>
      </c>
      <c r="J61" s="129">
        <f>$D$7</f>
        <v>0</v>
      </c>
      <c r="K61" s="128">
        <f t="shared" si="45"/>
        <v>0.1199040767386091</v>
      </c>
      <c r="L61" s="130">
        <f t="shared" si="46"/>
        <v>6.1739393820405279E-4</v>
      </c>
      <c r="M61" s="131">
        <v>142.9</v>
      </c>
      <c r="N61" s="131">
        <v>119.5</v>
      </c>
      <c r="O61" s="131">
        <v>522.1</v>
      </c>
      <c r="P61" s="132">
        <f>$E$26</f>
        <v>0</v>
      </c>
      <c r="Q61" s="131">
        <f t="shared" si="47"/>
        <v>0.27370235587052288</v>
      </c>
      <c r="R61" s="131">
        <f t="shared" si="48"/>
        <v>0.22888335567898868</v>
      </c>
      <c r="S61" s="133">
        <f t="shared" si="49"/>
        <v>0</v>
      </c>
      <c r="T61" s="134">
        <f t="shared" si="50"/>
        <v>1.2941221980944594E-2</v>
      </c>
      <c r="U61" s="134">
        <f t="shared" si="51"/>
        <v>7.0263875465528649E-3</v>
      </c>
      <c r="V61" s="135">
        <f t="shared" si="52"/>
        <v>0</v>
      </c>
      <c r="W61" s="136">
        <f t="shared" si="53"/>
        <v>1.8418030453349443</v>
      </c>
      <c r="X61" s="136">
        <f t="shared" si="54"/>
        <v>0.1996760952749746</v>
      </c>
      <c r="Y61" s="135">
        <f t="shared" si="55"/>
        <v>3.0919772211783166E-3</v>
      </c>
      <c r="Z61" s="129">
        <f t="shared" si="56"/>
        <v>2782.7794990604848</v>
      </c>
      <c r="AA61" s="138">
        <f t="shared" si="57"/>
        <v>617.71864355035302</v>
      </c>
      <c r="AB61" s="138">
        <f t="shared" si="58"/>
        <v>17.609557982901258</v>
      </c>
      <c r="AC61" s="95">
        <f t="shared" si="59"/>
        <v>0</v>
      </c>
      <c r="AD61" s="96">
        <f t="shared" si="60"/>
        <v>0</v>
      </c>
    </row>
    <row r="62" spans="1:30" ht="15.75" thickBot="1" x14ac:dyDescent="0.3">
      <c r="A62" s="150" t="s">
        <v>114</v>
      </c>
      <c r="B62" s="150"/>
      <c r="C62" s="97">
        <f>C61*1.483</f>
        <v>3.5943552359578936E-4</v>
      </c>
      <c r="D62" s="98">
        <f>D61*1.483</f>
        <v>1.2998609108442263</v>
      </c>
      <c r="G62" s="122"/>
      <c r="H62" s="123"/>
      <c r="I62" s="123"/>
      <c r="J62" s="124"/>
      <c r="K62" s="126"/>
      <c r="L62" s="139"/>
      <c r="M62" s="140"/>
      <c r="N62" s="140"/>
      <c r="O62" s="140"/>
      <c r="P62" s="141"/>
      <c r="Q62" s="140"/>
      <c r="R62" s="140"/>
      <c r="S62" s="142"/>
      <c r="T62" s="123"/>
      <c r="U62" s="123"/>
      <c r="V62" s="124"/>
      <c r="W62" s="126"/>
      <c r="X62" s="126"/>
      <c r="Y62" s="124"/>
      <c r="Z62" s="143"/>
      <c r="AA62" s="143"/>
      <c r="AB62" s="143"/>
      <c r="AC62" s="108"/>
      <c r="AD62" s="109"/>
    </row>
    <row r="63" spans="1:30" ht="15.75" thickTop="1" x14ac:dyDescent="0.25">
      <c r="A63" s="150" t="s">
        <v>115</v>
      </c>
      <c r="B63" s="150"/>
      <c r="C63" s="99">
        <f>COUNT(Y59:Y61)</f>
        <v>3</v>
      </c>
      <c r="D63" s="100">
        <f>COUNT(AB59:AB61)</f>
        <v>3</v>
      </c>
      <c r="G63" s="144" t="s">
        <v>106</v>
      </c>
      <c r="H63" s="134"/>
      <c r="I63" s="134"/>
      <c r="J63" s="135"/>
      <c r="K63" s="136"/>
      <c r="L63" s="145"/>
      <c r="M63" s="131"/>
      <c r="N63" s="131"/>
      <c r="O63" s="131"/>
      <c r="P63" s="132"/>
      <c r="Q63" s="131"/>
      <c r="R63" s="131"/>
      <c r="S63" s="133"/>
      <c r="T63" s="134"/>
      <c r="U63" s="134"/>
      <c r="V63" s="135"/>
      <c r="W63" s="136"/>
      <c r="X63" s="136"/>
      <c r="Y63" s="135"/>
      <c r="Z63" s="138"/>
      <c r="AA63" s="138"/>
      <c r="AB63" s="138"/>
      <c r="AC63" s="95"/>
      <c r="AD63" s="112"/>
    </row>
    <row r="64" spans="1:30" x14ac:dyDescent="0.25">
      <c r="A64" s="151" t="s">
        <v>116</v>
      </c>
      <c r="B64" s="151"/>
      <c r="C64" s="97">
        <f>_xlfn.CONFIDENCE.NORM(0.05,C62,C63)</f>
        <v>4.0673211082119438E-4</v>
      </c>
      <c r="D64" s="98">
        <f>_xlfn.CONFIDENCE.NORM(0.05,D62,D63)</f>
        <v>1.4709040629945846</v>
      </c>
      <c r="G64" s="144" t="s">
        <v>70</v>
      </c>
      <c r="H64" s="128">
        <f t="shared" ref="H64:AD64" si="61">AVERAGE(H59:H61)</f>
        <v>39.833333333333336</v>
      </c>
      <c r="I64" s="128">
        <f t="shared" si="61"/>
        <v>4.8</v>
      </c>
      <c r="J64" s="129">
        <f t="shared" si="61"/>
        <v>0</v>
      </c>
      <c r="K64" s="146">
        <f t="shared" si="61"/>
        <v>0.12076208249370672</v>
      </c>
      <c r="L64" s="147">
        <f t="shared" si="61"/>
        <v>6.2181186598891263E-4</v>
      </c>
      <c r="M64" s="128">
        <f t="shared" si="61"/>
        <v>147.36666666666667</v>
      </c>
      <c r="N64" s="128">
        <f t="shared" si="61"/>
        <v>118.2</v>
      </c>
      <c r="O64" s="128">
        <f t="shared" si="61"/>
        <v>522.5333333333333</v>
      </c>
      <c r="P64" s="129">
        <f t="shared" si="61"/>
        <v>0</v>
      </c>
      <c r="Q64" s="128">
        <f t="shared" si="61"/>
        <v>0.28183100921665633</v>
      </c>
      <c r="R64" s="128">
        <f t="shared" si="61"/>
        <v>0.22596575961332155</v>
      </c>
      <c r="S64" s="148">
        <f t="shared" si="61"/>
        <v>0</v>
      </c>
      <c r="T64" s="128">
        <f t="shared" si="61"/>
        <v>1.3325561775989045E-2</v>
      </c>
      <c r="U64" s="128">
        <f t="shared" si="61"/>
        <v>6.9368215726494297E-3</v>
      </c>
      <c r="V64" s="148">
        <f t="shared" si="61"/>
        <v>0</v>
      </c>
      <c r="W64" s="138">
        <f t="shared" si="61"/>
        <v>1.9240089340015454</v>
      </c>
      <c r="X64" s="138">
        <f t="shared" si="61"/>
        <v>0.2026238334863848</v>
      </c>
      <c r="Y64" s="147">
        <f t="shared" si="61"/>
        <v>3.0587345389337314E-3</v>
      </c>
      <c r="Z64" s="138">
        <f t="shared" si="61"/>
        <v>2752.8610850403584</v>
      </c>
      <c r="AA64" s="138">
        <f t="shared" si="61"/>
        <v>611.3609805710762</v>
      </c>
      <c r="AB64" s="138">
        <f t="shared" si="61"/>
        <v>17.474712625516979</v>
      </c>
      <c r="AC64" s="116">
        <f t="shared" si="61"/>
        <v>1.9482304798780332E-4</v>
      </c>
      <c r="AD64" s="116">
        <f t="shared" si="61"/>
        <v>0.71918382033965023</v>
      </c>
    </row>
    <row r="65" spans="1:30" x14ac:dyDescent="0.25">
      <c r="G65" s="144" t="s">
        <v>72</v>
      </c>
      <c r="H65" s="128">
        <f t="shared" ref="H65:AD65" si="62">STDEV(H59:H61)</f>
        <v>1.8036999011291583</v>
      </c>
      <c r="I65" s="128">
        <f t="shared" si="62"/>
        <v>0.62449979983984594</v>
      </c>
      <c r="J65" s="129">
        <f t="shared" si="62"/>
        <v>0</v>
      </c>
      <c r="K65" s="138">
        <f t="shared" si="62"/>
        <v>1.7931927968535464E-2</v>
      </c>
      <c r="L65" s="145">
        <f t="shared" si="62"/>
        <v>9.2332670658233046E-5</v>
      </c>
      <c r="M65" s="128">
        <f t="shared" si="62"/>
        <v>10.628891444235066</v>
      </c>
      <c r="N65" s="128">
        <f t="shared" si="62"/>
        <v>11.007724560507501</v>
      </c>
      <c r="O65" s="128">
        <f t="shared" si="62"/>
        <v>11.95589115596716</v>
      </c>
      <c r="P65" s="129">
        <f t="shared" si="62"/>
        <v>0</v>
      </c>
      <c r="Q65" s="128">
        <f t="shared" si="62"/>
        <v>1.4261314336098913E-2</v>
      </c>
      <c r="R65" s="128">
        <f t="shared" si="62"/>
        <v>1.6015288257586031E-2</v>
      </c>
      <c r="S65" s="148">
        <f t="shared" si="62"/>
        <v>0</v>
      </c>
      <c r="T65" s="128">
        <f t="shared" si="62"/>
        <v>6.7430488121479842E-4</v>
      </c>
      <c r="U65" s="128">
        <f t="shared" si="62"/>
        <v>4.9164615589340137E-4</v>
      </c>
      <c r="V65" s="148">
        <f t="shared" si="62"/>
        <v>0</v>
      </c>
      <c r="W65" s="138">
        <f t="shared" si="62"/>
        <v>8.8956986626043094E-2</v>
      </c>
      <c r="X65" s="138">
        <f t="shared" si="62"/>
        <v>1.1018970243855177E-2</v>
      </c>
      <c r="Y65" s="148">
        <f t="shared" si="62"/>
        <v>2.9364919888097966E-4</v>
      </c>
      <c r="Z65" s="138">
        <f t="shared" si="62"/>
        <v>264.28427899288181</v>
      </c>
      <c r="AA65" s="138">
        <f t="shared" si="62"/>
        <v>56.160409285987363</v>
      </c>
      <c r="AB65" s="138">
        <f t="shared" si="62"/>
        <v>1.0850781214006311</v>
      </c>
      <c r="AC65" s="117">
        <f t="shared" si="62"/>
        <v>1.7593588561398138E-4</v>
      </c>
      <c r="AD65" s="117">
        <f t="shared" si="62"/>
        <v>0.65485218484552787</v>
      </c>
    </row>
    <row r="66" spans="1:30" x14ac:dyDescent="0.25">
      <c r="A66" s="152" t="s">
        <v>117</v>
      </c>
      <c r="B66" s="152"/>
      <c r="C66" s="152"/>
      <c r="D66" s="152"/>
      <c r="G66" s="144" t="s">
        <v>73</v>
      </c>
      <c r="H66" s="128">
        <f t="shared" ref="H66:AD66" si="63">(H65/H64)*100</f>
        <v>4.5281169066003972</v>
      </c>
      <c r="I66" s="128">
        <f t="shared" si="63"/>
        <v>13.010412496663456</v>
      </c>
      <c r="J66" s="129" t="e">
        <f t="shared" si="63"/>
        <v>#DIV/0!</v>
      </c>
      <c r="K66" s="149">
        <f t="shared" si="63"/>
        <v>14.848972126221781</v>
      </c>
      <c r="L66" s="138">
        <f t="shared" si="63"/>
        <v>14.84897212622176</v>
      </c>
      <c r="M66" s="128">
        <f t="shared" si="63"/>
        <v>7.2125479151108784</v>
      </c>
      <c r="N66" s="128">
        <f t="shared" si="63"/>
        <v>9.3127957364699672</v>
      </c>
      <c r="O66" s="128">
        <f t="shared" si="63"/>
        <v>2.2880628647551342</v>
      </c>
      <c r="P66" s="129" t="e">
        <f t="shared" si="63"/>
        <v>#DIV/0!</v>
      </c>
      <c r="Q66" s="128">
        <f t="shared" si="63"/>
        <v>5.0602360527104349</v>
      </c>
      <c r="R66" s="128">
        <f t="shared" si="63"/>
        <v>7.0874845308385686</v>
      </c>
      <c r="S66" s="148" t="e">
        <f t="shared" si="63"/>
        <v>#DIV/0!</v>
      </c>
      <c r="T66" s="128">
        <f t="shared" si="63"/>
        <v>5.060236052710434</v>
      </c>
      <c r="U66" s="128">
        <f t="shared" si="63"/>
        <v>7.087484530838573</v>
      </c>
      <c r="V66" s="148" t="e">
        <f t="shared" si="63"/>
        <v>#DIV/0!</v>
      </c>
      <c r="W66" s="138">
        <f t="shared" si="63"/>
        <v>4.623522534327881</v>
      </c>
      <c r="X66" s="138">
        <f t="shared" si="63"/>
        <v>5.4381412365271391</v>
      </c>
      <c r="Y66" s="148">
        <f t="shared" si="63"/>
        <v>9.600349266770472</v>
      </c>
      <c r="Z66" s="138">
        <f t="shared" si="63"/>
        <v>9.6003492667704755</v>
      </c>
      <c r="AA66" s="138">
        <f t="shared" si="63"/>
        <v>9.1861291562192218</v>
      </c>
      <c r="AB66" s="138">
        <f t="shared" si="63"/>
        <v>6.2094189738844401</v>
      </c>
      <c r="AC66" s="119">
        <f t="shared" si="63"/>
        <v>90.305478448830996</v>
      </c>
      <c r="AD66" s="119">
        <f t="shared" si="63"/>
        <v>91.054910625806301</v>
      </c>
    </row>
    <row r="67" spans="1:30" x14ac:dyDescent="0.25">
      <c r="A67" s="150" t="s">
        <v>70</v>
      </c>
      <c r="B67" s="150"/>
      <c r="C67" s="97">
        <f>AVERAGE(Y59:Y61)</f>
        <v>3.0587345389337314E-3</v>
      </c>
      <c r="D67" s="98">
        <f>AVERAGE(AB59:AB61)</f>
        <v>17.474712625516979</v>
      </c>
    </row>
    <row r="68" spans="1:30" x14ac:dyDescent="0.25">
      <c r="A68" s="150" t="s">
        <v>72</v>
      </c>
      <c r="B68" s="150"/>
      <c r="C68" s="97">
        <f>STDEV(Y59:Y61)</f>
        <v>2.9364919888097966E-4</v>
      </c>
      <c r="D68" s="98">
        <f>STDEV(AB59:AB61)</f>
        <v>1.0850781214006311</v>
      </c>
    </row>
    <row r="69" spans="1:30" x14ac:dyDescent="0.25">
      <c r="A69" s="150" t="s">
        <v>73</v>
      </c>
      <c r="B69" s="150"/>
      <c r="C69" s="102">
        <f>(C68/C67)*100</f>
        <v>9.600349266770472</v>
      </c>
      <c r="D69" s="98">
        <f>(D68/D67)*100</f>
        <v>6.2094189738844401</v>
      </c>
    </row>
    <row r="70" spans="1:30" x14ac:dyDescent="0.25">
      <c r="A70" s="150" t="s">
        <v>115</v>
      </c>
      <c r="B70" s="150"/>
      <c r="C70" s="99">
        <f>COUNT(Y59:Y61)</f>
        <v>3</v>
      </c>
      <c r="D70" s="100">
        <f>COUNT(AB59:AB61)</f>
        <v>3</v>
      </c>
    </row>
    <row r="71" spans="1:30" x14ac:dyDescent="0.25">
      <c r="A71" s="151" t="s">
        <v>116</v>
      </c>
      <c r="B71" s="151"/>
      <c r="C71" s="97">
        <f>_xlfn.CONFIDENCE.NORM(0.05,C68,C70)</f>
        <v>3.3228924427661309E-4</v>
      </c>
      <c r="D71" s="98">
        <f>_xlfn.CONFIDENCE.NORM(0.05,D68,D70)</f>
        <v>1.2278589225351264</v>
      </c>
    </row>
  </sheetData>
  <mergeCells count="37">
    <mergeCell ref="A67:B67"/>
    <mergeCell ref="A68:B68"/>
    <mergeCell ref="A69:B69"/>
    <mergeCell ref="A70:B70"/>
    <mergeCell ref="A71:B71"/>
    <mergeCell ref="A66:D66"/>
    <mergeCell ref="A49:B49"/>
    <mergeCell ref="A50:B50"/>
    <mergeCell ref="A51:B51"/>
    <mergeCell ref="A52:B52"/>
    <mergeCell ref="A53:B53"/>
    <mergeCell ref="A59:D59"/>
    <mergeCell ref="A60:B60"/>
    <mergeCell ref="A61:B61"/>
    <mergeCell ref="A62:B62"/>
    <mergeCell ref="A63:B63"/>
    <mergeCell ref="A64:B6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L3962-2009</vt:lpstr>
      <vt:lpstr>L3961-2010 </vt:lpstr>
      <vt:lpstr>L3998-2009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</cp:lastModifiedBy>
  <dcterms:created xsi:type="dcterms:W3CDTF">2011-08-05T06:45:16Z</dcterms:created>
  <dcterms:modified xsi:type="dcterms:W3CDTF">2012-02-12T06:37:31Z</dcterms:modified>
</cp:coreProperties>
</file>